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D:\"/>
    </mc:Choice>
  </mc:AlternateContent>
  <xr:revisionPtr revIDLastSave="0" documentId="13_ncr:1_{D6CE4EB5-C53E-4DD3-8C3B-E3AEE1E88C30}" xr6:coauthVersionLast="41" xr6:coauthVersionMax="41" xr10:uidLastSave="{00000000-0000-0000-0000-000000000000}"/>
  <bookViews>
    <workbookView xWindow="-120" yWindow="-120" windowWidth="19440" windowHeight="15000" tabRatio="814" xr2:uid="{00000000-000D-0000-FFFF-FFFF00000000}"/>
  </bookViews>
  <sheets>
    <sheet name="E-7" sheetId="1" r:id="rId1"/>
  </sheets>
  <definedNames>
    <definedName name="_xlnm._FilterDatabase" localSheetId="0" hidden="1">'E-7'!$A$13:$K$382</definedName>
    <definedName name="area">#REF!</definedName>
    <definedName name="_xlnm.Print_Area" localSheetId="0">'E-7'!$A$1:$K$382</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'E-7'!$1:$13</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42" i="1" l="1"/>
  <c r="K328" i="1"/>
  <c r="K311" i="1"/>
  <c r="K308" i="1"/>
  <c r="B19" i="1"/>
  <c r="B20" i="1" s="1"/>
  <c r="B23" i="1" s="1"/>
  <c r="B28" i="1" s="1"/>
  <c r="B29" i="1" s="1"/>
  <c r="B30" i="1" s="1"/>
  <c r="B31" i="1" s="1"/>
  <c r="B37" i="1" s="1"/>
  <c r="B38" i="1" s="1"/>
  <c r="B41" i="1" s="1"/>
  <c r="B45" i="1" s="1"/>
  <c r="B46" i="1" s="1"/>
  <c r="B47" i="1" s="1"/>
  <c r="B50" i="1" s="1"/>
  <c r="B52" i="1" s="1"/>
  <c r="B53" i="1" s="1"/>
  <c r="B54" i="1" s="1"/>
  <c r="B57" i="1" s="1"/>
  <c r="B58" i="1" s="1"/>
  <c r="B59" i="1" s="1"/>
  <c r="B62" i="1" s="1"/>
  <c r="B63" i="1" s="1"/>
  <c r="B64" i="1" s="1"/>
  <c r="B68" i="1" s="1"/>
  <c r="B69" i="1" s="1"/>
  <c r="B70" i="1" s="1"/>
  <c r="B71" i="1" s="1"/>
  <c r="B72" i="1" s="1"/>
  <c r="B73" i="1" s="1"/>
  <c r="B74" i="1" s="1"/>
  <c r="B75" i="1" s="1"/>
  <c r="B76" i="1" s="1"/>
  <c r="K24" i="1"/>
  <c r="K143" i="1"/>
  <c r="K142" i="1"/>
  <c r="K260" i="1"/>
  <c r="K215" i="1"/>
  <c r="K367" i="1"/>
  <c r="K364" i="1"/>
  <c r="K361" i="1"/>
  <c r="K354" i="1"/>
  <c r="K347" i="1"/>
  <c r="K351" i="1" l="1"/>
  <c r="K191" i="1"/>
  <c r="K175" i="1"/>
  <c r="K186" i="1"/>
  <c r="K302" i="1"/>
  <c r="K78" i="1"/>
  <c r="K324" i="1"/>
  <c r="K336" i="1"/>
  <c r="K358" i="1"/>
  <c r="K290" i="1"/>
  <c r="K203" i="1"/>
  <c r="K255" i="1"/>
  <c r="K284" i="1"/>
  <c r="K128" i="1"/>
  <c r="K124" i="1"/>
  <c r="K155" i="1"/>
  <c r="K170" i="1"/>
  <c r="B77" i="1"/>
  <c r="B82" i="1" s="1"/>
  <c r="B83" i="1" s="1"/>
  <c r="B84" i="1" s="1"/>
  <c r="B85" i="1" s="1"/>
  <c r="B86" i="1" s="1"/>
  <c r="B87" i="1" s="1"/>
  <c r="B88" i="1" s="1"/>
  <c r="B89" i="1" s="1"/>
  <c r="B90" i="1" s="1"/>
  <c r="B91" i="1" s="1"/>
  <c r="B92" i="1" s="1"/>
  <c r="B93" i="1" s="1"/>
  <c r="B96" i="1" s="1"/>
  <c r="B97" i="1" s="1"/>
  <c r="B98" i="1" s="1"/>
  <c r="B101" i="1" s="1"/>
  <c r="B102" i="1" s="1"/>
  <c r="B105" i="1" s="1"/>
  <c r="B106" i="1" s="1"/>
  <c r="B107" i="1" s="1"/>
  <c r="B108" i="1" s="1"/>
  <c r="B109" i="1" s="1"/>
  <c r="B110" i="1" s="1"/>
  <c r="B111" i="1" s="1"/>
  <c r="B112" i="1" s="1"/>
  <c r="B113" i="1" s="1"/>
  <c r="B114" i="1" s="1"/>
  <c r="B117" i="1" s="1"/>
  <c r="B118" i="1" s="1"/>
  <c r="B119" i="1" s="1"/>
  <c r="B120" i="1" s="1"/>
  <c r="B121" i="1" s="1"/>
  <c r="B122" i="1" s="1"/>
  <c r="B123" i="1" s="1"/>
  <c r="B126" i="1" s="1"/>
  <c r="B127" i="1" s="1"/>
  <c r="B130" i="1" s="1"/>
  <c r="B131" i="1" s="1"/>
  <c r="B132" i="1" s="1"/>
  <c r="B133" i="1" s="1"/>
  <c r="B134" i="1" s="1"/>
  <c r="B135" i="1" s="1"/>
  <c r="B136" i="1" s="1"/>
  <c r="B137" i="1" s="1"/>
  <c r="B138" i="1" s="1"/>
  <c r="B139" i="1" s="1"/>
  <c r="B140" i="1" s="1"/>
  <c r="B141" i="1" s="1"/>
  <c r="B144" i="1" s="1"/>
  <c r="B145" i="1" s="1"/>
  <c r="B146" i="1" s="1"/>
  <c r="B147" i="1" s="1"/>
  <c r="B148" i="1" s="1"/>
  <c r="B149" i="1" s="1"/>
  <c r="B150" i="1" s="1"/>
  <c r="B151" i="1" s="1"/>
  <c r="B152" i="1" s="1"/>
  <c r="B153" i="1" s="1"/>
  <c r="B154" i="1" s="1"/>
  <c r="B158" i="1" s="1"/>
  <c r="B159" i="1" s="1"/>
  <c r="B160" i="1" s="1"/>
  <c r="B161" i="1" s="1"/>
  <c r="B162" i="1" s="1"/>
  <c r="B163" i="1" s="1"/>
  <c r="B164" i="1" s="1"/>
  <c r="B165" i="1" s="1"/>
  <c r="B166" i="1" s="1"/>
  <c r="B167" i="1" s="1"/>
  <c r="B168" i="1" s="1"/>
  <c r="B169" i="1" s="1"/>
  <c r="B172" i="1" s="1"/>
  <c r="B173" i="1" s="1"/>
  <c r="B174" i="1" s="1"/>
  <c r="B178" i="1" s="1"/>
  <c r="B179" i="1" s="1"/>
  <c r="B180" i="1" s="1"/>
  <c r="B181" i="1" s="1"/>
  <c r="B182" i="1" s="1"/>
  <c r="B183" i="1" s="1"/>
  <c r="B184" i="1" s="1"/>
  <c r="B185" i="1" s="1"/>
  <c r="B188" i="1" s="1"/>
  <c r="B189" i="1" s="1"/>
  <c r="B190" i="1" s="1"/>
  <c r="B196" i="1" s="1"/>
  <c r="B197" i="1" s="1"/>
  <c r="B198" i="1" s="1"/>
  <c r="B199" i="1" s="1"/>
  <c r="B200" i="1" s="1"/>
  <c r="B201" i="1" s="1"/>
  <c r="B202" i="1" s="1"/>
  <c r="B205" i="1" s="1"/>
  <c r="B206" i="1" s="1"/>
  <c r="B207" i="1" s="1"/>
  <c r="B208" i="1" s="1"/>
  <c r="B209" i="1" s="1"/>
  <c r="B210" i="1" s="1"/>
  <c r="B211" i="1" s="1"/>
  <c r="B212" i="1" s="1"/>
  <c r="B213" i="1" s="1"/>
  <c r="B214"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K343" i="1"/>
  <c r="K368" i="1"/>
  <c r="K55" i="1"/>
  <c r="K380" i="1"/>
  <c r="K48" i="1"/>
  <c r="K65" i="1"/>
  <c r="K103" i="1"/>
  <c r="K32" i="1"/>
  <c r="K60" i="1"/>
  <c r="K115" i="1"/>
  <c r="K39" i="1"/>
  <c r="K43" i="1" s="1"/>
  <c r="K99" i="1"/>
  <c r="K94" i="1"/>
  <c r="K303" i="1" l="1"/>
  <c r="K176" i="1"/>
  <c r="K381" i="1"/>
  <c r="K337" i="1"/>
  <c r="K25" i="1"/>
  <c r="B244" i="1"/>
  <c r="B245" i="1" s="1"/>
  <c r="B246" i="1" s="1"/>
  <c r="K66" i="1"/>
  <c r="K79" i="1" l="1"/>
  <c r="K304" i="1"/>
  <c r="K192" i="1"/>
  <c r="B247" i="1"/>
  <c r="B248" i="1" s="1"/>
  <c r="B249" i="1" s="1"/>
  <c r="K369" i="1" l="1"/>
  <c r="K382" i="1" s="1"/>
  <c r="B250" i="1"/>
  <c r="B251" i="1" s="1"/>
  <c r="K371" i="1" l="1"/>
  <c r="K370" i="1"/>
  <c r="K383" i="1"/>
  <c r="K384" i="1" s="1"/>
  <c r="B252" i="1"/>
  <c r="B253" i="1" s="1"/>
  <c r="B254" i="1" s="1"/>
  <c r="B257" i="1" s="1"/>
  <c r="B258" i="1" l="1"/>
  <c r="B259"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7" i="1" s="1"/>
  <c r="B288" i="1" s="1"/>
  <c r="B289" i="1" s="1"/>
  <c r="B292" i="1" s="1"/>
  <c r="B293" i="1" s="1"/>
  <c r="B294" i="1" s="1"/>
  <c r="B295" i="1" s="1"/>
  <c r="B296" i="1" s="1"/>
  <c r="B297" i="1" s="1"/>
  <c r="B298" i="1" s="1"/>
  <c r="B299" i="1" s="1"/>
  <c r="B300" i="1" s="1"/>
  <c r="B301" i="1" s="1"/>
  <c r="B307" i="1" s="1"/>
  <c r="B310" i="1" s="1"/>
  <c r="B313" i="1" s="1"/>
  <c r="B314" i="1" s="1"/>
  <c r="B315" i="1" s="1"/>
  <c r="B316" i="1" s="1"/>
  <c r="B317" i="1" s="1"/>
  <c r="B318" i="1" s="1"/>
  <c r="B319" i="1" s="1"/>
  <c r="B320" i="1" s="1"/>
  <c r="B321" i="1" s="1"/>
  <c r="B322" i="1" s="1"/>
  <c r="B323" i="1" s="1"/>
  <c r="B326" i="1" s="1"/>
  <c r="B327" i="1" s="1"/>
  <c r="B330" i="1" s="1"/>
  <c r="B331" i="1" s="1"/>
  <c r="B332" i="1" s="1"/>
  <c r="B333" i="1" s="1"/>
  <c r="B334" i="1" s="1"/>
  <c r="B335" i="1" s="1"/>
  <c r="B339" i="1" s="1"/>
  <c r="B340" i="1" s="1"/>
  <c r="B341" i="1" s="1"/>
  <c r="B342" i="1" s="1"/>
  <c r="B346" i="1" s="1"/>
  <c r="B349" i="1" s="1"/>
  <c r="B350" i="1" s="1"/>
  <c r="B353" i="1" s="1"/>
  <c r="B356" i="1" s="1"/>
  <c r="B357" i="1" s="1"/>
  <c r="B360" i="1" s="1"/>
  <c r="B363" i="1" s="1"/>
  <c r="B366" i="1" s="1"/>
  <c r="B373" i="1" s="1"/>
  <c r="B374" i="1" s="1"/>
  <c r="B375" i="1" s="1"/>
  <c r="B376" i="1" s="1"/>
  <c r="B377" i="1" s="1"/>
  <c r="B378" i="1" s="1"/>
  <c r="B379" i="1" s="1"/>
</calcChain>
</file>

<file path=xl/sharedStrings.xml><?xml version="1.0" encoding="utf-8"?>
<sst xmlns="http://schemas.openxmlformats.org/spreadsheetml/2006/main" count="1623" uniqueCount="827">
  <si>
    <t>HER-PU-010</t>
  </si>
  <si>
    <t>EP-ARQ-M-12</t>
  </si>
  <si>
    <t>EP 1225</t>
  </si>
  <si>
    <t>FIS-010</t>
  </si>
  <si>
    <t>LOSACER-003-N</t>
  </si>
  <si>
    <t>HER-PU-006N</t>
  </si>
  <si>
    <t>EP-ARQ-HE-07</t>
  </si>
  <si>
    <t>PCI-009</t>
  </si>
  <si>
    <t>TOTAL INSTALACIONES</t>
  </si>
  <si>
    <t>EP-ARQ-P-7N</t>
  </si>
  <si>
    <t>INS-010</t>
  </si>
  <si>
    <t>EP 1209</t>
  </si>
  <si>
    <t>CLI-019</t>
  </si>
  <si>
    <t>ACC-005</t>
  </si>
  <si>
    <t>CLI-003</t>
  </si>
  <si>
    <t>ACC-BA-006</t>
  </si>
  <si>
    <t>HER-PU-015</t>
  </si>
  <si>
    <t>EP-ARQ-P-15</t>
  </si>
  <si>
    <t>ACC-CO-004N</t>
  </si>
  <si>
    <t>VES-005</t>
  </si>
  <si>
    <t>1.1.2.4</t>
  </si>
  <si>
    <t>EP 674</t>
  </si>
  <si>
    <t>EP 1214</t>
  </si>
  <si>
    <t>RED-001</t>
  </si>
  <si>
    <t>ESTRUCTURA METALICA</t>
  </si>
  <si>
    <t>EP EMPCI 021</t>
  </si>
  <si>
    <t>CNT-004</t>
  </si>
  <si>
    <t xml:space="preserve">EP DRENA 003 </t>
  </si>
  <si>
    <t>1.1.2.3.07</t>
  </si>
  <si>
    <t>CLI-008</t>
  </si>
  <si>
    <t>ESTMET CPLA50-N</t>
  </si>
  <si>
    <t>HER-PU-010N</t>
  </si>
  <si>
    <t>CLI-029</t>
  </si>
  <si>
    <t>ACC-BA-013N</t>
  </si>
  <si>
    <t>EP-ARQ-L-5</t>
  </si>
  <si>
    <t>PCI-003</t>
  </si>
  <si>
    <t>1.2</t>
  </si>
  <si>
    <t>TOTAL TELEFONIA (TEL)</t>
  </si>
  <si>
    <t>EP 647</t>
  </si>
  <si>
    <t>CLI-034</t>
  </si>
  <si>
    <t>ACC-VEST-002</t>
  </si>
  <si>
    <t>VID-001</t>
  </si>
  <si>
    <t>FIS-009</t>
  </si>
  <si>
    <t>CANALIZACIONES ELÉCTRICAS</t>
  </si>
  <si>
    <t>1.1.2.4.01.01</t>
  </si>
  <si>
    <t>EP-ARQ-VENT-01N</t>
  </si>
  <si>
    <t>CLI-018</t>
  </si>
  <si>
    <t>Cantidad</t>
  </si>
  <si>
    <t>1.1.2.445</t>
  </si>
  <si>
    <t>INS-009</t>
  </si>
  <si>
    <t>ACC-004</t>
  </si>
  <si>
    <t>1.1.2.3.01</t>
  </si>
  <si>
    <t>1.1.2.4.02.02</t>
  </si>
  <si>
    <t>EBT-006</t>
  </si>
  <si>
    <t>HER-PU-008N</t>
  </si>
  <si>
    <t>EP 652</t>
  </si>
  <si>
    <t>ACC-BA-002N</t>
  </si>
  <si>
    <t>EP-ARQ-M-16</t>
  </si>
  <si>
    <t>EP-ARQ-P-9N</t>
  </si>
  <si>
    <t>1.1.2.4.02</t>
  </si>
  <si>
    <t>CONC-N0006</t>
  </si>
  <si>
    <t>LETREROS</t>
  </si>
  <si>
    <t>VES-004</t>
  </si>
  <si>
    <t>CLI-023</t>
  </si>
  <si>
    <t>ACC-MF-002.1</t>
  </si>
  <si>
    <t>EP EMPCI 020</t>
  </si>
  <si>
    <t>TOTAL ACABADOS</t>
  </si>
  <si>
    <t>EP-ARQ-M-6N</t>
  </si>
  <si>
    <t>CLI-007</t>
  </si>
  <si>
    <t>1.1.2</t>
  </si>
  <si>
    <t>EP-ARQ-L-8N</t>
  </si>
  <si>
    <t>TOTAL TRANSFORMADORES DE BAJA TENSIÓN</t>
  </si>
  <si>
    <t>OEXT-002</t>
  </si>
  <si>
    <t>TOTAL INSTALACION DE DRENAJE (DRENA)</t>
  </si>
  <si>
    <t>EP-ARQ-M-10N</t>
  </si>
  <si>
    <t>EP EMINS 005</t>
  </si>
  <si>
    <t>HER-PU-003</t>
  </si>
  <si>
    <t>TOTAL CANALIZACIONES ELÉCTRICAS</t>
  </si>
  <si>
    <t>EP-ARQ-VENT-02N</t>
  </si>
  <si>
    <t>EP 678</t>
  </si>
  <si>
    <t>EP 1218</t>
  </si>
  <si>
    <t>EP-ARQ-L-4</t>
  </si>
  <si>
    <t>FIS-003</t>
  </si>
  <si>
    <t>PCI-002</t>
  </si>
  <si>
    <t>1.1.2.3.11</t>
  </si>
  <si>
    <t>HER-PU-009N</t>
  </si>
  <si>
    <t>CLI-012</t>
  </si>
  <si>
    <t>INS-003</t>
  </si>
  <si>
    <t>ACC-BA-003N</t>
  </si>
  <si>
    <t>HER-PU-012N</t>
  </si>
  <si>
    <t>TOTAL TOTAL CANALIZACIONES ELÉCTRICAS</t>
  </si>
  <si>
    <t>TOTAL TERRACERIAS</t>
  </si>
  <si>
    <t>EP EMINS 010</t>
  </si>
  <si>
    <t>TOTAL MUEBLES FIJOS</t>
  </si>
  <si>
    <t>EP EMCLI 019</t>
  </si>
  <si>
    <t>TOTAL URBANIZACION</t>
  </si>
  <si>
    <t>DRENA-004</t>
  </si>
  <si>
    <t>1.1.2.2.01.1.1</t>
  </si>
  <si>
    <t>HER-PU-008</t>
  </si>
  <si>
    <t>EP 630</t>
  </si>
  <si>
    <t>PCI-007</t>
  </si>
  <si>
    <t>PISOS</t>
  </si>
  <si>
    <t>ALUMBRADO</t>
  </si>
  <si>
    <t>EP 1207</t>
  </si>
  <si>
    <t>TOTAL VIDEOVIGILANCIA (VID)</t>
  </si>
  <si>
    <t>TOTAL RELLENOS</t>
  </si>
  <si>
    <t>CLI-001</t>
  </si>
  <si>
    <t>ACC-BA-004</t>
  </si>
  <si>
    <t>EP-ARQ-M-15</t>
  </si>
  <si>
    <t>EP-ARQ-P-13</t>
  </si>
  <si>
    <t>CLI-038</t>
  </si>
  <si>
    <t>EP-ARQ-VENT-01</t>
  </si>
  <si>
    <t>1.1.2.2</t>
  </si>
  <si>
    <t>1.1.2.4.01.05</t>
  </si>
  <si>
    <t>EP EMINH 008</t>
  </si>
  <si>
    <t>HER-PU-013N</t>
  </si>
  <si>
    <t>EP 1083</t>
  </si>
  <si>
    <t>CNT-002</t>
  </si>
  <si>
    <t>CUBIERTA</t>
  </si>
  <si>
    <t>TOTAL PRELIMINARES</t>
  </si>
  <si>
    <t>1.1.2.3.05</t>
  </si>
  <si>
    <t>EP-ARQ-M-20</t>
  </si>
  <si>
    <t>1.1.1</t>
  </si>
  <si>
    <t>TOTAL ACCESORIOS</t>
  </si>
  <si>
    <t>EP-ARQ-M-13.1N</t>
  </si>
  <si>
    <t>TOTAL ZOCLOS</t>
  </si>
  <si>
    <t>GROUT-001</t>
  </si>
  <si>
    <t>EP-ARQ-NP-6</t>
  </si>
  <si>
    <t>CLI-027</t>
  </si>
  <si>
    <t>TOTAL PISOS</t>
  </si>
  <si>
    <t>EP EMPCI 024</t>
  </si>
  <si>
    <t>TERRP-N001</t>
  </si>
  <si>
    <t>PZA</t>
  </si>
  <si>
    <t>EP-ARQ-P-13N</t>
  </si>
  <si>
    <t>ZOCLOS</t>
  </si>
  <si>
    <t>GROUT-001-N</t>
  </si>
  <si>
    <t>ARQ-N25</t>
  </si>
  <si>
    <t>EP-ARQ-VENT-04N</t>
  </si>
  <si>
    <t>RED DE NIVEL FÍSICO (FIS)</t>
  </si>
  <si>
    <t>ACCESORIOS</t>
  </si>
  <si>
    <t>EP 645</t>
  </si>
  <si>
    <t>EP 1222</t>
  </si>
  <si>
    <t>EP EMINS 009</t>
  </si>
  <si>
    <t>DRENA-003</t>
  </si>
  <si>
    <t>m2</t>
  </si>
  <si>
    <t>BAÑO</t>
  </si>
  <si>
    <t>EP-ARQ-L-8</t>
  </si>
  <si>
    <t>FIS-007</t>
  </si>
  <si>
    <t>SUMINISTRO, HABILITADO, COLOCACION DE ACERO DE REFUERZO F'Y=4,200 KG/CM2, DE DIFERENTES DIAMETROS, EN MUROS. INCLUYE: MATERIALES, DESPERDICIOS, PRUBAS DE LABORATORIO, GANCHOS, TRASLAPES, EMPALMES,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</si>
  <si>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EP 629</t>
  </si>
  <si>
    <t>ARQ-N24a</t>
  </si>
  <si>
    <t>CLI-016</t>
  </si>
  <si>
    <t>PLAFONES</t>
  </si>
  <si>
    <t>TOTAL INSTALACION DE VENTILACIÓN (VES)</t>
  </si>
  <si>
    <t>INS-007</t>
  </si>
  <si>
    <t>ACC-002</t>
  </si>
  <si>
    <t>EBT-004</t>
  </si>
  <si>
    <t>EP EMCLI 023</t>
  </si>
  <si>
    <t>Concepto</t>
  </si>
  <si>
    <t>HER-PU-012</t>
  </si>
  <si>
    <t>EP-ARQ-P-12</t>
  </si>
  <si>
    <t>EP EMPCI 17</t>
  </si>
  <si>
    <t>PCI-011</t>
  </si>
  <si>
    <t>EP-ARQ-M-13N</t>
  </si>
  <si>
    <t>INSTALACIÓN ElÉCTRICA DE BAJA TENSIÓN (EBT)</t>
  </si>
  <si>
    <t>1.1.2.1</t>
  </si>
  <si>
    <t>1.1.2.4.01.04</t>
  </si>
  <si>
    <t>EP 1211</t>
  </si>
  <si>
    <t>ACC-MF-001N</t>
  </si>
  <si>
    <t>EP EMPCI 018</t>
  </si>
  <si>
    <t>ACERREF-MUROS-N</t>
  </si>
  <si>
    <t>1.1.2.2.01.2</t>
  </si>
  <si>
    <t>1.1.2.3.04</t>
  </si>
  <si>
    <t>1.1.1.2</t>
  </si>
  <si>
    <t>CLI-005</t>
  </si>
  <si>
    <t>OEXT-001N</t>
  </si>
  <si>
    <t>ml</t>
  </si>
  <si>
    <t>$</t>
  </si>
  <si>
    <t>CLI-042</t>
  </si>
  <si>
    <t>ACC-BA-008</t>
  </si>
  <si>
    <t>HER-PU-015N</t>
  </si>
  <si>
    <t xml:space="preserve">EP EMCLI 023 </t>
  </si>
  <si>
    <t>EP 1186</t>
  </si>
  <si>
    <t>EP-ARQ-VENT-05</t>
  </si>
  <si>
    <t>HER-PU-001</t>
  </si>
  <si>
    <t>ACC-MF-003AN</t>
  </si>
  <si>
    <t>EP 676</t>
  </si>
  <si>
    <t>1.1.2.4.01.06.1</t>
  </si>
  <si>
    <t>1.1.2.3.09</t>
  </si>
  <si>
    <t>ACA-HE-001N</t>
  </si>
  <si>
    <t>TOTAL INSTALACIONES ELECTROMECÁNICAS (IEMES)</t>
  </si>
  <si>
    <t>TOTAL ARQUITECTURA</t>
  </si>
  <si>
    <t>TOTAL ESTRUCTURA DE CONCRETO</t>
  </si>
  <si>
    <t>ACC-VEST-001N</t>
  </si>
  <si>
    <t>EP-ARQ-P-15N</t>
  </si>
  <si>
    <t>CIMB-MUROS-N</t>
  </si>
  <si>
    <t>ACC-MF-003</t>
  </si>
  <si>
    <t>ESTMET PLAC25-N</t>
  </si>
  <si>
    <t>INSTALACION SANITARIA (INS)</t>
  </si>
  <si>
    <t>ACA-PL-008N</t>
  </si>
  <si>
    <t>EP EMINH 001</t>
  </si>
  <si>
    <t>EP-ARQ-L-12</t>
  </si>
  <si>
    <t>1.1.2.442</t>
  </si>
  <si>
    <t>ARQUITECTURA</t>
  </si>
  <si>
    <t>EBT-003</t>
  </si>
  <si>
    <t>TOTAL CONTROL DE ACCESOS (ACC)</t>
  </si>
  <si>
    <t>EP-ARQ-M-13</t>
  </si>
  <si>
    <t>CONC-N0003</t>
  </si>
  <si>
    <t>ARQ-N26a</t>
  </si>
  <si>
    <t>EP 1226</t>
  </si>
  <si>
    <t>FIS-011</t>
  </si>
  <si>
    <t>TRAZ-N0001</t>
  </si>
  <si>
    <t>CLI-020</t>
  </si>
  <si>
    <t>INS-011</t>
  </si>
  <si>
    <t>ACA-HE-014N</t>
  </si>
  <si>
    <t>1.1.2.2.01.1</t>
  </si>
  <si>
    <t>ACC-006</t>
  </si>
  <si>
    <t>ACC-CO-002N</t>
  </si>
  <si>
    <t>EBT-008</t>
  </si>
  <si>
    <t>EP-ARQ-M-15N</t>
  </si>
  <si>
    <t>EP-ARQ-L-4N</t>
  </si>
  <si>
    <t>EP 1231</t>
  </si>
  <si>
    <t>HER-PU-016</t>
  </si>
  <si>
    <t>INSTALACIONES</t>
  </si>
  <si>
    <t xml:space="preserve">EP DRENA 001 </t>
  </si>
  <si>
    <t>EP 675</t>
  </si>
  <si>
    <t>EP 1215</t>
  </si>
  <si>
    <t>EP EMPCI 022</t>
  </si>
  <si>
    <t>EDIFICACION</t>
  </si>
  <si>
    <t>EP-ARQ-P-7</t>
  </si>
  <si>
    <t>1.1.2.3.08</t>
  </si>
  <si>
    <t>CLI-009</t>
  </si>
  <si>
    <t>ARQ-N27a</t>
  </si>
  <si>
    <t>TOTAL COMEDOR</t>
  </si>
  <si>
    <t>CLI-046</t>
  </si>
  <si>
    <t>EP-ARQ-M-5</t>
  </si>
  <si>
    <t>INSTALACIONES ELECTROMECÁNICAS (IEMES)</t>
  </si>
  <si>
    <t>DRENA-001</t>
  </si>
  <si>
    <t>TOTAL EXTINTORES</t>
  </si>
  <si>
    <t>EP-ARQ-L-6</t>
  </si>
  <si>
    <t>PCI-004</t>
  </si>
  <si>
    <t>m</t>
  </si>
  <si>
    <t>ACC-VEST-003N</t>
  </si>
  <si>
    <t>ACC-CO-002</t>
  </si>
  <si>
    <t>ACC-BA-001</t>
  </si>
  <si>
    <t>EP EMINH 1220</t>
  </si>
  <si>
    <t>ACC-VEST-003</t>
  </si>
  <si>
    <t>1.1.2.2.01</t>
  </si>
  <si>
    <t>1.1.2.4.01.02</t>
  </si>
  <si>
    <t>EXTINTORES</t>
  </si>
  <si>
    <t>PRECIO UNITARIO</t>
  </si>
  <si>
    <t>ACC-BA-012N</t>
  </si>
  <si>
    <t>ESTMETIR-TR01-N</t>
  </si>
  <si>
    <t>1.1.2.446</t>
  </si>
  <si>
    <t>1.1.2.3.02</t>
  </si>
  <si>
    <t>TOTAL LETREROS</t>
  </si>
  <si>
    <t>1.1.2.4.02.03</t>
  </si>
  <si>
    <t>EBT-007</t>
  </si>
  <si>
    <t>CIMB-0001</t>
  </si>
  <si>
    <t>EXCAV-N001</t>
  </si>
  <si>
    <t>EDIFICIO ADMINISTRATIVO</t>
  </si>
  <si>
    <t>EP-ARQ-M-12.N</t>
  </si>
  <si>
    <t>EP 1230</t>
  </si>
  <si>
    <t>ACA-HE-004N</t>
  </si>
  <si>
    <t>1.1.2.4.03</t>
  </si>
  <si>
    <t>EP-ARQ-VENT-03</t>
  </si>
  <si>
    <t>EP DRENA 012</t>
  </si>
  <si>
    <t>EP-ARQ-L-6N</t>
  </si>
  <si>
    <t>CLI-024</t>
  </si>
  <si>
    <t>1.1.2.3.09.1</t>
  </si>
  <si>
    <t>EP EMINS 006</t>
  </si>
  <si>
    <t>ACC-BA-001N</t>
  </si>
  <si>
    <t>EP-ARQ-P-8N</t>
  </si>
  <si>
    <t>ACC-MF-001</t>
  </si>
  <si>
    <t>EP-ARQ-HE-01</t>
  </si>
  <si>
    <t>EP 1219</t>
  </si>
  <si>
    <t>FIS-004</t>
  </si>
  <si>
    <t>EP EMPCI 026</t>
  </si>
  <si>
    <t>TRAZ-0001</t>
  </si>
  <si>
    <t>CLI-013</t>
  </si>
  <si>
    <t>1.1.2.43</t>
  </si>
  <si>
    <t>EBT-001</t>
  </si>
  <si>
    <t>EP-ARQ-M-5N</t>
  </si>
  <si>
    <t>EP EMINS 011</t>
  </si>
  <si>
    <t>EP-ARQ-L-7N</t>
  </si>
  <si>
    <t>EP 1224</t>
  </si>
  <si>
    <t>1.1.2.2.01.1.2</t>
  </si>
  <si>
    <t>DRENA-005</t>
  </si>
  <si>
    <t>HER-PU-009</t>
  </si>
  <si>
    <t>EP EMCLI 004</t>
  </si>
  <si>
    <t>PCI-008</t>
  </si>
  <si>
    <t>Letra</t>
  </si>
  <si>
    <t>INSTALACIONES PROTECCION CONTRA INCENDIOS (PCI)</t>
  </si>
  <si>
    <t>EP 1208</t>
  </si>
  <si>
    <t>MUEBLES FIJOS</t>
  </si>
  <si>
    <t>EP EMPCI 015</t>
  </si>
  <si>
    <t>MUROS</t>
  </si>
  <si>
    <t>1</t>
  </si>
  <si>
    <t>CLI-002</t>
  </si>
  <si>
    <t>ACC-BA-005</t>
  </si>
  <si>
    <t>HER-PU-011N</t>
  </si>
  <si>
    <t>ACC-BA-014N</t>
  </si>
  <si>
    <t>CONTROL DE ACCESOS (ACC)</t>
  </si>
  <si>
    <t>EP-ARQ-VENT-02</t>
  </si>
  <si>
    <t>TOTAL CUBIERTA</t>
  </si>
  <si>
    <t>ESTRUCTURA DE CONCRETO</t>
  </si>
  <si>
    <t>TRANSFORMADORES DE BAJA TENSIÓN</t>
  </si>
  <si>
    <t>PUERTAS</t>
  </si>
  <si>
    <t>1.1.2.3</t>
  </si>
  <si>
    <t>1.1.2.4.01.06</t>
  </si>
  <si>
    <t>EP 1213</t>
  </si>
  <si>
    <t>TOTAL ESTRUCTURA</t>
  </si>
  <si>
    <t>EP 1084</t>
  </si>
  <si>
    <t>CNT-003</t>
  </si>
  <si>
    <t>TOTAL TABLEROS SECUNDARIOS DE DISTRIBUCIÓN</t>
  </si>
  <si>
    <t>1.1.2.3.06</t>
  </si>
  <si>
    <t>VIDEOVIGILANCIA (VID)</t>
  </si>
  <si>
    <t>COLUM-MTAL-N02</t>
  </si>
  <si>
    <t>ACEREF-N0002</t>
  </si>
  <si>
    <t>EP-ARQ-M-3</t>
  </si>
  <si>
    <t>CLI-028</t>
  </si>
  <si>
    <t>1.1</t>
  </si>
  <si>
    <t>TOTAL MUROS</t>
  </si>
  <si>
    <t>LOSACER-003</t>
  </si>
  <si>
    <t>CANALIZACIONES TRANSVERSALES (CNT)</t>
  </si>
  <si>
    <t>EP-ARQ-M-10</t>
  </si>
  <si>
    <t>EP 646</t>
  </si>
  <si>
    <t>TOTAL ESTRUCTURA METALICA</t>
  </si>
  <si>
    <t>EP 1223</t>
  </si>
  <si>
    <t>CLI-033</t>
  </si>
  <si>
    <t>ACC-MF-002.1N</t>
  </si>
  <si>
    <t>m3</t>
  </si>
  <si>
    <t>ACC-VEST-001</t>
  </si>
  <si>
    <t>TOTAL PLAFONES</t>
  </si>
  <si>
    <t>EP-ARQ-HE-05</t>
  </si>
  <si>
    <t>FIS-008</t>
  </si>
  <si>
    <t>kg</t>
  </si>
  <si>
    <t>TABLEROS SECUNDARIOS DE DISTRIBUCIÓN</t>
  </si>
  <si>
    <t>TERRACERIAS</t>
  </si>
  <si>
    <t>INSTALACIONES HIDRÁULICAS (EMINH)</t>
  </si>
  <si>
    <t>ALIMENTADORES BT</t>
  </si>
  <si>
    <t>1.1.2.444</t>
  </si>
  <si>
    <t>INS-008</t>
  </si>
  <si>
    <t>ACC-003</t>
  </si>
  <si>
    <t>1.1.2.4.02.01</t>
  </si>
  <si>
    <t>EBT-005</t>
  </si>
  <si>
    <t>LOSA</t>
  </si>
  <si>
    <t>EP-ARQ-P-12N</t>
  </si>
  <si>
    <t>INSTALACION DE VENTILACIÓN (VES)</t>
  </si>
  <si>
    <t>URBANIZACION</t>
  </si>
  <si>
    <t>HER-PU-013</t>
  </si>
  <si>
    <t>EP-ARQ-VENT-03N</t>
  </si>
  <si>
    <t>Lote</t>
  </si>
  <si>
    <t>ACA-PL-005N</t>
  </si>
  <si>
    <t>PISO DE CONCRETO</t>
  </si>
  <si>
    <t>1.1.2.4.01</t>
  </si>
  <si>
    <t>EP 1228</t>
  </si>
  <si>
    <t>TOTAL DETECCIÓN</t>
  </si>
  <si>
    <t>PCI-012</t>
  </si>
  <si>
    <t>TOTAL INSTALACIÓN ElÉCTRICA DE BAJA TENSIÓN (EBT)</t>
  </si>
  <si>
    <t>EP 1099</t>
  </si>
  <si>
    <t>EP 1212</t>
  </si>
  <si>
    <t>CLI-022</t>
  </si>
  <si>
    <t>HER-PU-001N</t>
  </si>
  <si>
    <t>ACC-BA-004N</t>
  </si>
  <si>
    <t>EP 589</t>
  </si>
  <si>
    <t>EP EMPCI 019</t>
  </si>
  <si>
    <t>1.1.2.2.01.3</t>
  </si>
  <si>
    <t>TOTAL RED DE TIERRAS EDIFICIO ADMINISTRATIVO</t>
  </si>
  <si>
    <t>ESTMETANG.SOL-N01</t>
  </si>
  <si>
    <t>COMEDOR</t>
  </si>
  <si>
    <t>CLI-006</t>
  </si>
  <si>
    <t>RED DE DATOS MULTISERVICIO (RED)</t>
  </si>
  <si>
    <t>EP-ARQ-M-2</t>
  </si>
  <si>
    <t>ACABADOS</t>
  </si>
  <si>
    <t>EP 640</t>
  </si>
  <si>
    <t>EP-ARQ-VENT-06</t>
  </si>
  <si>
    <t>EP EMINH 013</t>
  </si>
  <si>
    <t>EP EMINS 004</t>
  </si>
  <si>
    <t>EP-ARQ-M-8N</t>
  </si>
  <si>
    <t>SUMINISTRO Y VACIADO DE MORTERO EXPANSIVO, PARA NIVELACION DE PLACAS BASE METALICAS, A BASE DE SIKAGROUT 202, MARCA SIKA Ó SIMILAR. INCLUYE: MATERIALES, DESPERDICIOS, MOLDES Y OBRA FALSA A BASE DE MADERA O METALICA, MANO DE OBRA, ACARREOS Y ELEVACIONES HASTA EL LUGAR DE SU UTILIZACION A CUALQUIER NIVEL Y A CUALQUIER ALTURA, BOMBEO, MAQUINARIA, EQUIPO, HERRAMIENTA, ANDAMIOS, LIMPIEZA Y RETIRO DE SOBRANTES FUERA DE OBRA, Y TODO LO NECESARIO PARA SU CORRECTA EJECUCION.</t>
  </si>
  <si>
    <t>EP 677</t>
  </si>
  <si>
    <t>EP 1217</t>
  </si>
  <si>
    <t>FIS-002</t>
  </si>
  <si>
    <t>PCI-001</t>
  </si>
  <si>
    <t>PRELIMINARES</t>
  </si>
  <si>
    <t>1.1.2.3.10</t>
  </si>
  <si>
    <t>1.1.2.4.01.06.2</t>
  </si>
  <si>
    <t>CLI-011</t>
  </si>
  <si>
    <t>Ton</t>
  </si>
  <si>
    <t>TOTAL ALBAÑILERIA</t>
  </si>
  <si>
    <t>Código</t>
  </si>
  <si>
    <t>INS-002</t>
  </si>
  <si>
    <t>TOTAL INSTALACIONES PROTECCION CONTRA INCENDIOS (PCI)</t>
  </si>
  <si>
    <t>EP 578</t>
  </si>
  <si>
    <t>CLI-048</t>
  </si>
  <si>
    <t>TOTAL CIMENTACION</t>
  </si>
  <si>
    <t>CLI-032</t>
  </si>
  <si>
    <t>EP EMCLI 002</t>
  </si>
  <si>
    <t>ALBAÑILERIA</t>
  </si>
  <si>
    <t>Inciso</t>
  </si>
  <si>
    <t>EP EMINH 002</t>
  </si>
  <si>
    <t>PCI-006</t>
  </si>
  <si>
    <t>TOTAL EDIFICIO ADMINISTRATIVO</t>
  </si>
  <si>
    <t>TELEFONIA (TEL)</t>
  </si>
  <si>
    <t>EP 1206</t>
  </si>
  <si>
    <t>ACC-CO-004</t>
  </si>
  <si>
    <t>TOTAL INSTALACIONES DE TELECOMUNICACIONES</t>
  </si>
  <si>
    <t>CIMENTACION</t>
  </si>
  <si>
    <t>1.1.2.443</t>
  </si>
  <si>
    <t>Unidad</t>
  </si>
  <si>
    <t>TEL-001</t>
  </si>
  <si>
    <t>TOTAL CANALIZACIONES TRANSVERSALES (CNT)</t>
  </si>
  <si>
    <t>ACC-BA-003</t>
  </si>
  <si>
    <t>EP-ARQ-M-14</t>
  </si>
  <si>
    <t>EP 1227</t>
  </si>
  <si>
    <t>CLI-037</t>
  </si>
  <si>
    <t>RELLENOS</t>
  </si>
  <si>
    <t>CLI-021</t>
  </si>
  <si>
    <t>EP EMINH 007</t>
  </si>
  <si>
    <t>EP-ARQ-P-14N</t>
  </si>
  <si>
    <t>EP-ARQ-VENT-05N</t>
  </si>
  <si>
    <t>TOTAL RED DE DATOS MULTISERVICIO (RED)</t>
  </si>
  <si>
    <t>CNT-001</t>
  </si>
  <si>
    <t>TOTAL RED DE NIVEL FÍSICO (FIS)</t>
  </si>
  <si>
    <t>CIMB-N0001</t>
  </si>
  <si>
    <t>1.1.2.4.02.05</t>
  </si>
  <si>
    <t>EBT-009</t>
  </si>
  <si>
    <t>HER-PU-003N</t>
  </si>
  <si>
    <t>RED DE TIERRAS EDIFICIO ADMINISTRATIVO</t>
  </si>
  <si>
    <t>ACC-BA-006N</t>
  </si>
  <si>
    <t>MOVIMIENTO DE TIERRAS</t>
  </si>
  <si>
    <t>TOTAL PUERTAS</t>
  </si>
  <si>
    <t>EP 1216</t>
  </si>
  <si>
    <t>FIS-001</t>
  </si>
  <si>
    <t>INSTALACION DE CLIMATIZACION (CLI)</t>
  </si>
  <si>
    <t>EP EMPCI 023</t>
  </si>
  <si>
    <t>EP 1170</t>
  </si>
  <si>
    <t>ANCMET-N001</t>
  </si>
  <si>
    <t>HERRERIA Y CANCELERIA</t>
  </si>
  <si>
    <t>INSTALACIONES DE TELECOMUNICACIONES</t>
  </si>
  <si>
    <t>CLI-010</t>
  </si>
  <si>
    <t>INS-001</t>
  </si>
  <si>
    <t>TOTAL ALIMENTADORES BT</t>
  </si>
  <si>
    <t>CLI-047</t>
  </si>
  <si>
    <t>EP-ARQ-M-6</t>
  </si>
  <si>
    <t>EP-ARQ-M-14N</t>
  </si>
  <si>
    <t>INSTALACION DE DRENAJE (DRENA)</t>
  </si>
  <si>
    <t>DRENA-002</t>
  </si>
  <si>
    <t xml:space="preserve">EP EMINS 001 </t>
  </si>
  <si>
    <t>HER-PU-006</t>
  </si>
  <si>
    <t>EP-ARQ-VENT-06N</t>
  </si>
  <si>
    <t>TOTAL PISO DE CONCRETO</t>
  </si>
  <si>
    <t>EP-ARQ-HE-03</t>
  </si>
  <si>
    <t>EP-ARQ-L-7</t>
  </si>
  <si>
    <t>ACC-MF-002N</t>
  </si>
  <si>
    <t>FIS-006</t>
  </si>
  <si>
    <t>PCI-005</t>
  </si>
  <si>
    <t>CLI-015</t>
  </si>
  <si>
    <t>OEXT-002N</t>
  </si>
  <si>
    <t>ACC-CO-003</t>
  </si>
  <si>
    <t>EP EMPCI 012</t>
  </si>
  <si>
    <t>INS-006</t>
  </si>
  <si>
    <t>ACC-001</t>
  </si>
  <si>
    <t>TOTAL INSTALACION SANITARIA (INS)</t>
  </si>
  <si>
    <t>HER-PU-016N</t>
  </si>
  <si>
    <t>ACC-BA-002</t>
  </si>
  <si>
    <t>HER-PU-011</t>
  </si>
  <si>
    <t>ACC-MF-003BN</t>
  </si>
  <si>
    <t>EP EMINH 1221</t>
  </si>
  <si>
    <t>CLI-036</t>
  </si>
  <si>
    <t>TOTAL MOVIMIENTO DE TIERRAS</t>
  </si>
  <si>
    <t>PCI-010</t>
  </si>
  <si>
    <t>Importe</t>
  </si>
  <si>
    <t>VES-001</t>
  </si>
  <si>
    <t>1.1.2.2.02</t>
  </si>
  <si>
    <t>1.1.2.4.01.03</t>
  </si>
  <si>
    <t>EP 1210</t>
  </si>
  <si>
    <t>TOTAL HERRERIA Y CANCELERIA</t>
  </si>
  <si>
    <t>ACA-HE-002N</t>
  </si>
  <si>
    <t>No.</t>
  </si>
  <si>
    <t>1.1.2.447</t>
  </si>
  <si>
    <t>1.1.2.3.03</t>
  </si>
  <si>
    <t>1.1.2.4.02.04</t>
  </si>
  <si>
    <t>ACC-VEST-002N</t>
  </si>
  <si>
    <t>1.1.1.1</t>
  </si>
  <si>
    <t>TOTAL EDIFICACION</t>
  </si>
  <si>
    <t>EP 654</t>
  </si>
  <si>
    <t>CLI-004</t>
  </si>
  <si>
    <t>CLI-041</t>
  </si>
  <si>
    <t>EP-ARQ-P-16N</t>
  </si>
  <si>
    <t>ACC-BA-007</t>
  </si>
  <si>
    <t>ACC-MF-003N</t>
  </si>
  <si>
    <t>EP-ARQ-VENT-04</t>
  </si>
  <si>
    <t>DETECCIÓN</t>
  </si>
  <si>
    <t>OEXT-003N</t>
  </si>
  <si>
    <t>RED-002</t>
  </si>
  <si>
    <t>TOTAL BAÑO</t>
  </si>
  <si>
    <t>1.1.2.3.09.2</t>
  </si>
  <si>
    <t>RELLMATBAN-N001</t>
  </si>
  <si>
    <t>EP EMVEN 005</t>
  </si>
  <si>
    <t>CONC-N0050</t>
  </si>
  <si>
    <t>CLI-030</t>
  </si>
  <si>
    <t>ACA-HE-003N</t>
  </si>
  <si>
    <t>ACC-MF-002</t>
  </si>
  <si>
    <t>FIS-005</t>
  </si>
  <si>
    <t>CONC-N0034</t>
  </si>
  <si>
    <t>TOTAL INSTALACION DE CLIMATIZACION (CLI)</t>
  </si>
  <si>
    <t>ACC-CO-003N</t>
  </si>
  <si>
    <t>EP-ARQ-M-16N</t>
  </si>
  <si>
    <t>TOTAL INSTALACIONES HIDRÁULICAS (EMINH)</t>
  </si>
  <si>
    <t>TOTAL ALUMBRADO</t>
  </si>
  <si>
    <t>EP-ARQ-L-5N</t>
  </si>
  <si>
    <t>CLI-014</t>
  </si>
  <si>
    <t>1.1.2.441</t>
  </si>
  <si>
    <t>INS-005</t>
  </si>
  <si>
    <t>DESPL-N01</t>
  </si>
  <si>
    <t>EP EMCLI 021</t>
  </si>
  <si>
    <t>249</t>
  </si>
  <si>
    <t>250</t>
  </si>
  <si>
    <t>MUNICIPIO:</t>
  </si>
  <si>
    <t>ESTADO:</t>
  </si>
  <si>
    <t xml:space="preserve">TOTAL URBANIZACIÓN </t>
  </si>
  <si>
    <t>N·CTR·CAR·1·02·004/02</t>
  </si>
  <si>
    <t>EP-ARQ-M-11</t>
  </si>
  <si>
    <t>EP-ARQ-P-16</t>
  </si>
  <si>
    <t>N-CTR-CAR-1-02-005-01</t>
  </si>
  <si>
    <t>N-CTR-CAR-1-02-003-04</t>
  </si>
  <si>
    <t>N-CTR-CAR-1-02-004-02</t>
  </si>
  <si>
    <t>CONC-001</t>
  </si>
  <si>
    <t>N-CTR-CAR-1-01-011/11</t>
  </si>
  <si>
    <t>EP-ARQ-L-14</t>
  </si>
  <si>
    <t>LOTE</t>
  </si>
  <si>
    <t>N-CMT-3-04-001/05</t>
  </si>
  <si>
    <t>EP 1200</t>
  </si>
  <si>
    <t>SUMINISTRO, HABILITADO Y COLOCACIÓN DE PINTURA VINILICA ANTIPOLVO MARCA COMEX O SIMILAR COLOR BLANCO, CON PREVIA APLICACIÓN DE SELLADOR SOBRE PANEL DE TABLAROCA.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</si>
  <si>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PRIMER ANTICORROSIVO A 2 MANOS PARA ELEMENTOS METALICOS.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</si>
  <si>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GUARNICIÓN DE 0.30X0.08X1.00 M.(IGUALAR APARIENCIA, NIVELES Y CARACTERISTICAS DE LA EXISTENTE) DE CONCRETO ARMADO DE F'C=250 KG/CM2,. INCLUYE: MATERIALES, DESPERDICIOS, CIMBRA, DESCIMBRADO, MANO DE OBRA,  EQUIPO, HERRAMIENTA MENOR, ACARREOS Y ELEVACIONES HASTA EL LUGAR DE SU UTILIZACIÓN Y A CUALQUIER NIVEL, LIMPIEZA Y RETIRO DE SOBRANTES FUERA DE OBRA, Y TODO LO NECESARIO PARA SU CORRECTA EJECUCIÓN, P.U.O.T.</t>
  </si>
  <si>
    <t>REPOSICION DE BANQUETA EXISTENTE DE 10 CM. DE ESPESOR, DE CONCRETO F'C=150 KG/CM2 AGREGADO MÁXIMO DE 20 MM, ARMADA CON MALLA ELECTROSOLDADA 6X6-8/8, ACABADO LAVADO. IGUAL A LAS CARACTERISTICAS Y NIVELES A LA EXISTENTE. INCLUYE: MATERIALES, DESPERDICIOS, TRASLAPES, SILLETAS, CIMBRA, DESCIMBRADO, MEMBRANA DE CURADO, PRUEBAS DE LABORATORIO, MANO DE OBRA, VIBRADO, EQUIPO, HERRAMIENTA MENOR, ACARREOS Y ELEVACIONES HASTA EL LUGAR DE SU UTILIZACIÓN Y A CUALQUIER NIVEL, LIMPIEZA Y RETIRO DE SOBRANTES FUERA DE OBRA, Y TODO LO NECESARIO PARA SU CORRECTA EJECUCIÓN, P.U.O.T.</t>
  </si>
  <si>
    <t>N-CTR-CAR-1-02-010-00</t>
  </si>
  <si>
    <t>DALA-001</t>
  </si>
  <si>
    <t xml:space="preserve">EP-ARQ-P-8
</t>
  </si>
  <si>
    <t xml:space="preserve">EP-ARQ-P-9
</t>
  </si>
  <si>
    <t>SUMINISTRO Y COLOCACIÓN DE REVESTIMIETNO DE PORCELANATO ESMALTADO ACABADO MATE DE 60X60 CM  ESPESOR, RECTIFICADO, PEI III, MODELO BERLIN ANTHRACITE , MARCA INTERCERAMIC, SIMILAR O EQUIVALENTE,  ASENTADO CON MORTERO ADHESIVO, JUNTA A HUESO. (VER DESPIECE DE PROYECTO)..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</si>
  <si>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COLOCACIÓN DE ZOCLO DE 60x  7 CM DE ALTURA, DE PORCELANATO ESMALTADO ACABADO MATE, RECTIFICADO, PEI III, MODELO BERLIN ANTHRACITE SIMILAR O EQUIVALENTE ASENTADO CON MORTERO ADHESIVO, JUNTA A HUESO. I.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</si>
  <si>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APLICACIÓN DE PINTURA ACRÍLICA MATE COMEX 100, SIMILAR EQUIVALENTE, COLOR GRIS PANTONE 428 ACABADO MATE, EN UNA CARA  DEL MURO, A DOS MANOS DE PINTURA CON PREVIA APLICACIÓN DE SELLADOR. INCLUYE: MATERIALES, DESPERDICIOS, PREPARACIÓN DE LA SUPERFICIE A FIN DE LIBERARLA DE POLVO, OXIDO, GRASA, LUBRICANTES O CUALQUIER OTRO CONTAMINANTE, APLICACIÓN SOBRE SUPERFICIES SECAS Y UNIFORME, MANO DE OBRA, ACARREOS Y ELEVACIONES HASTA EL LUGAR DE SU UTILIZACION A CUALQUIER NIVEL Y A CUALQUIER ALTURA, MAQUINARIA, EQUIPO, HERRAMIENTA, ANDAMIOS, LIMPIEZA Y RETIRO DE SOBRANTES FUERA DE OBRA, Y TODO LO NECESARIO PARA SU CORRECTA EJECUCION, P.U.O.T.</t>
  </si>
  <si>
    <t>SUMINISTRO Y APLICACIÓN DE PINTURA DE ESMALTE MATE COMEX 100, SIMILAR EQUIVALENTE, COLOR BLANCO PANTONE 11-4800 ACABADO MATE, EN UNA CARA  DEL MURO A PLOMO, A DOS MANOS DE PINTURA CON PREVIA APLICACIÓN DE SELLADOR.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</si>
  <si>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CRISTAL ULTRACLARO DE 12 MM DE ESPESOR (FORMADO POR 1 CRISTAL CONTROL SOLAR SGG ST150 DE 6MM + PVB 0.76mm (2X0.38mm)  + 1 CRISTAL CONTROL SOLAR SGG ST150 DE 6MM ), MODELO SGG PLANILUX, MARCA SAINT GOBAIN, SIMILAR O EQUIVALENTE, SUJECIÓN EN LA PARTE SUPERIOR CON COSTILLAS DE CRISTAL Y HERRAJES TIPO ARAÑA. ALUMINIO TIPO "U" EMBEBIDO EN REPELLADO Y SUJETADO A MURO DE BLOCK)  LOS HERRAJES TIPO ARAÑA SERÁN DE ACERO INOXIDABLES MARCA HERRALUM (SIMILAR O EQUIVALENTE). VER PLANOS DE HERRERÍA PARA DEFINICIÓN DE GEOMETRÍA. INCLUYE: MATERIALES, DESPERDICIOS, CORTES, PLOMEADO, ALINEACION, FIJACION, HERRAJES, MANO DE OBRA, TRAZO, ACARREOS Y ELEVACIONES HASTA EL LUGAR DE SU UTILIZACION A CUALQUIER NIVEL Y A CUALQUIER ALTURA, MAQUINARIA, EQUIPO, HERRAMIENTA, ANDAMIOS, LIMPIEZA Y RETIRO DE SOBRANTES FUERA DE OBRA, Y TODO LO NECESARIO PARA SU CORRECTA EJECUCION, P.U.O.T.</t>
  </si>
  <si>
    <t xml:space="preserve">EP-ARQ-M-8
</t>
  </si>
  <si>
    <t>SUMINISTRO Y COLOCACIÓN DE VIDRIO  U-GLASS TEMPLADO EN CERRAMIENTO SIMPLE (PEINE), MODELO P26/60/7 EISENARM SOLAR,CON ESPESOR DE 7 MM, MARCA LAMBERTS, SIMILAR O EQUIVALENTE, SUJETO POR CANALES SUPERIORES E INFERIORES TIPO W DE ALUMINIO EXTRUIDO, ACABADO COLOR NEGRO, PROPIO DE SISTEMA, COLOCADO EN FACHADA. INCLUYE: MATERIALES, DESPERDICIOS, CORTES, PLOMEADO, ALINEACION, FIJACION, HERRAJES,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</si>
  <si>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DE PLAFÓN DE TABLAROCA, A BASE DE PANEL DE YESO WATER RESISTENT DE 5/8" DE ESPESOR, CANALETA DE CARGA DE 1 1/2" GALVANIZADA CAL. 22  A CADA 90 CM. Y CANAL LISTÓN GALVANIZADO CAL. 26 A CADA 60 CM., COLGANTEO DE ALAMBRE GALVANIZADO CAL.12, CINTA DE REFUERZO Y COMPUESTO REDIMIX. INCLUYE: MATERIALES, DESPERDICIOS, TAQUETES, TORNILLOS AUTORROSCANTES,  EMPLASTECIDO, CALAFATEO,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</si>
  <si>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PLAFÓN DE TABLAROCA CON CAJILLOS NECESARIOS, A BASE DE PANEL DE 5/8" DE ESPESOR, CANALETA DE CARGA DE 1 1/2" GALVANIZADA CAL. 22  A CADA 90 CM. Y CANAL LISTÓN GALVANIZADO CAL. 26 A CADA 60 CM., COLGANTEO DE ALAMBRE GALVANIZADO CAL.12, CINTA DE REFUERZO Y COMPUESTO REDIMIX. INCLUYE: MATERIALES, DESPERDICIOS, TAQUETES, TORNILLOS AUTORROSCANTES,  EMPLASTECIDO, CALAFATEO, MANO DE OBRA, ACARREOS Y ELEVACIONES HASTA EL LUGAR DE SU UTILIZACION A CUALQUIER NIVEL Y A CUALQUIER ALTURA, MAQUINARIA, EQUIPO, HERRAMIENTA, ANDAMIOS, LIMPIEZA Y RETIRO DE SOBRANTES FUERA DE OBRA, Y TODO LO NECESARIO PARA SU CORRECTA EJECUCION, P.U.O.T.</t>
  </si>
  <si>
    <t>SUMINISTRO Y COLOCACIÓN REVESTIMIENTO DE PANEL DE ALUMINIO 4 MM. COLOR WHITE   SEGÚN MUESTRAS APROBADA MARCA ALUCOMEX, SIMILAR O EQUIVALENTE, COLOCADAS VERTICALMENTE Y FIJADAS DE MANERA OCULTA A UNA SUBESTRUCTURA DE ALUMINIO CONSTITUIDA POR PERFILES GUÍA HORIZONTALES Y ABRAZADERAS COLGANTES, SEGÚN ESPECIFICACIONES DE PROVEEDOR FIJADAS MEDIANTE CASQUILLOS DE EXPANSIÓN, PROPIOS DEL SISTEMA, COLOCADAS SOBRE ESTRUCTURA METÁLICA. INCLUYE: MATERIALES, DESPERDICIOS, CORTES, PLOMEADO, ALINEACIÓN, FIJACIÓN, MANO DE OBRA, TRAZO, ACARREOS Y ELEVACIONES HASTA EL LUGAR DE SU UTILIZACIÓN A CUALQUIER NIVEL Y A CUALQUIER ALTURA, MAQUINARIA, EQUIPO, HERRAMIENTA, ANDAMIOS, LIMPIEZA Y RETIRO DE SOBRANTES FUERA DE OBRA, Y TODO LO NECESARIO PARA SU CORRECTA EJECUCIÓN, P.U.O.T.</t>
  </si>
  <si>
    <t>SUMINISTRO Y COLOCACIÓN DE CRISTAL LAMINADO 6+6 MM CONTROL SOLAR, MODELO SGG ST150 MARCA SAINT GOBAIN SIMILAR O EQUIVALENTE, FORMADO POR DOS HOJAS DE CRISTAL TEMPLADO DE 6 MM, ENTRE LAS QUE SE INTERCALAN UNA LÁMINA BUTIRAL (PVB) DE 0.76 MM, FIJADO SOBRE UNA ESTRUCTURA METÁLICA. INCLUYE: MATERIALES, DESPERDICIOS, CORTES, PLOMEADO, ALINEACION, FIJACION,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</si>
  <si>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DE ENTRECALLE 12.7 x12.7 MM. A BASE DE  PERFIL DE ALUMINIO,SEGUN MUESTRA APROBADA EN PLAFON DE TABLAROCA. INCLUYE: MATERIALES, DESPERDICIOS, CORTES, NIVELACION, ALINEACION, FIJACION,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</si>
  <si>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DE IMPERMEABILIZANTE PREFABRICADO SBS ABASE DE  MEMBRANA AL-KOAT COMPUESTA DE ASFALTOS DESTILADOS  MODIFICADOS CON ELASTÓMEROS DE ESTIRENO-BUTADIENO-ESTIRENO COLOR VERDE EN CUBIERTA DE EDIFICIO ADMINISTRATIVO . INCLUYE: MATERIALES, MANO DE OBRA, DESPERDICIOS, ACARREO HASTA EL LUGAR DE SU UTILIZACIÓN, ELEVACIÓN, LIMPIEZA Y PREPARACIÓN DE LA SUPERFICIE QUE DEBERÁ ESTAR. LISA, SECA, LIBRE DE OBSTÁCULOS, PROTUBERANCIAS, O DEPRESIONES, REFUERZO EN PUNTOS CRÍTICOS, COMO BAJADAS DE AGUAS PLUVIALES, SALIDAS DE DUCTOS Y VENTILADORES, TRASLAPES EN JUNTAS, REMATES EN PRETILES Y MUROS, IMPREGNACIÓN DE LA SUPERFICIE A BASE DE PRIMARIO, ADHESIÓN CON SOPLETE A FUEGO DIRECTO, LIMPIEZA Y RETIRO DE SOBRANTES FUERA DE OBRA, Y TODO LO NECESARIO PARA SU CORRECTA EJECUCION, P.U.O.T.</t>
  </si>
  <si>
    <t>SUMINISTRO Y COLOCACIÓN DE PINTURA DE ESMALTE MATE (APLICACION CON PISTOLA) COLOR SEGUN MUESTRATRA APROBADA POR ARQUITECTURA, PARA ESTRUCTURA METÁLICA  VIGAS "I" Y TODOS LOS ELEMENTOS APARENTES DE ESTRUCTURA METALICA, CUELGUES DE AIRE ACONDICIONADO, DUCTOS DE AIRE ACONDICIONADO, REJILLAS, ABRAZADERAS, LUMINARIOS, EQUIPOS Y TODOS LOS ELEMENTOS METALICOS APARENTES (REVISAR CON ARQUITECTURA PREVIO A SU APLICACION, PARA DEFINIR LOS ELEMENTOS DESCRITOS).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</si>
  <si>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KG</t>
  </si>
  <si>
    <t>SUMINISTRO Y COLOCACIÓN DE VENTANA ABATIBLE DE 0.80X1.53 METROS DE ALTURA DE CRISTAL A BASE DE SISTEMA U-GLASS TEMPLADO, (EN CAMARA) MODELO P26/60/7 EISENARM SOLAR, ESPESOR 7 MM,  MARCA LAMBERTS, SIMILAR O EQUIVALENTE, SUJETO POR CANALES SUPERIORES E INFERIORES TIPO W DE ALUMINIO EXTRUIDO, COLOR NEGRO, PROPIO DEL SISTEMA. LA VENTANA SE FIJARÁ CON PIVOTES A UN PERFIL DE ALUMINIO DE 2" EN COLOR NEGRO EN LA PARTE SUPERIOR E INFERIOR DEL HUECO.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</si>
  <si>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FLASHING DE ACERO GALVANIZADO CALIBRE 20 COLOCADO EN PRETIL PERIMETRAL. INCLUYE: MATERIALES, DESPERDICIOS, TRAZO, CORTES, PLOMEADO, ALINEACIÓN, FIJACION, MANO DE OBRA, ACARREOS Y ELEVACIONES HASTA EL LUGAR DE SU UTILIZACION A CUALQUIER NIVEL, MAQUINARIA, EQUIPO, HERRAMIENTA, ANDAMIOS, LIMPIEZA Y RETIRO DE SOBRANTES FUERA DE OBRA, Y TODO LO NECESARIO PARA SU CORRECTA EJECUCION, P.U.O.T.</t>
  </si>
  <si>
    <t>SUMINISTRO, HABILITADO Y COLOCACIÓN DE PUERTA ABATIBLE DE CLARO LIBRE DE 0.60x2.10 M. (TIPO P-8) SIMPLE, DE CRISTAL TEMPLADO 9MM MARCA SAINT-GOBAIN MODELO PLANILAQUE EVOLUTION COLOR NEGRO, CON BISAGRAS MURO-VIDRIO MARCA BRUKEN MODELO BRK 513, SEGURO SIN LLAVE CON CONTRA A MURO MARCA BRUKEN MODELO BRK 501A, SIMILAR O EQUIVALENTE.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</si>
  <si>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HABILITADO Y COLOCACIÓN DE PUERTA SENCILLA DE 0.87X2.30 (TIPO P-10) DE TAMBOR, CON TRIPLAY DE PINO DE 9 MM. Y BASTIDOR DE MADERA DE PINO, CON PEINAZOS DISTRIBUIDOS EQUITATIVAMENTE EN AMBOS SENTIDOS, CON MARCO SENCILLO DE MADERA DE 19 MM. CON CHAMBRANAS, RELLENO ACUSTICO, ACABADO CON SELLADOR PARA RECIBIR ACABADO LACA SEMIMATE COOL GRAY 11U (COLOR SEGUN MUESTRA APROBADA). INCLUYE: MATERIALES, DESPERDICIOS, TRAZO, CORTES, PLOMEADO, ALINEACIÓN, FIJACION, HERRAJES, CERRADURA, MANO DE OBRA, ACARREOS Y ELEVACIONES HASTA EL LUGAR DE SU UTILIZACION A CUALQUIER NIVEL, MAQUINARIA, EQUIPO, HERRAMIENTA, ANDAMIOS, LIMPIEZA Y RETIRO DE SOBRANTES FUERA DE OBRA, Y TODO LO NECESARIO PARA SU CORRECTA EJECUCION, P.U.O.T.</t>
  </si>
  <si>
    <t>SUMINISTRO, HABILITADO Y COLOCACIÓN DE PUERTA SENCILLA METÁLICA DE 1.07x2.30 (TIPO P-12) METROS, DE ACERO GALVANIZADO CALIBRE 20 CON PERFIL METÁLICO PERIMETRAL, MARCO GALVANIZADO CALIBRE 16 CON 6 ZARPAS DE ANCLAJE PARA FIJAR LA PUERTA, BISAGRAS DE ACERO 1060 MARCA FANAL, CON APLICACIÓN DE PINTURA ELECTROSTÁTICA EN POLVO COLOR GRIS, -PANTONE COOL GRAY  11 U- (COLOR SEGUN MUESTRA APROBADA) SEMIMATE CON AISLANTE TÉRMICO Y DEMÁS ELEMENTOS SEGÚN PROYECTO. INCLUYE: MATERIALES, DESPERDICIOS, MANO DE OBRA, ACARREOS HASTA EL LUGAR DE SU UTILIZACION A CUALQUIER NIVEL, TRAZO, ALINEACIÓN, PLOMEO, ESMERILADO, SOLDADURA, CERRADURA, PREPARACIÓN DE LA SUPERFICIE A FIN DE LIBERARLA DE POLVO, OXIDO, GRASA, LUBRICANTES O CUALQUIER OTRO CONTAMINANTE, APLICACIÓN PRIMERY PINTURA SOBRE SUPERFICIES SECAS Y UNIFORME POR ASPERSIÓN, CONTRATACIÓN, CONDUCCIÓN Y CONSUMO DE ENERGÍA ELÉCTRICA, MAQUINARIA, EQUIPO, ANDAMIOS, HERRAMIENTA, PRUEBAS DE LABORATORIO, LIMPIEZA Y RETIRO DE SOBRANTES FUERA DE OBRA, Y TODO LO NECESARIO PARA SU CORRECTA EJECUCION, P.U.O.T</t>
  </si>
  <si>
    <t>SUMINISTRO Y COLOCACIÓN DE CANCEL PARA REGADERA CON FIJO  DE 0.60X2.10MY  PUERTA ABATIBLE DE CLARO LIBRE DE  0.60 X 2.10 METROS  (TIPO P-15)  DE CRISTAL  DE 8 MM SGG TIMELESS MARCA  SAINT GOBAIN, SIMILAR O EQUIVALENTE.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</si>
  <si>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OVALYN, MCA. AMERICAN STANDARD, MOD. UNDERCOUNTER SINK, COLOR BLANCO CON LLAVE  8" MOD. INNSBROOK MCA. AMERICAN STANDARD Y CESPOL CON TUBO DE LATON CROMADO MOD. 206L MCA. URREA, SIMILAR O EQUIVALENTE, DE ACUERDO A DESPIECE Y COLOCACIÓN INDICADA EN PLANOS, EN BAÑOS.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</si>
  <si>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SANITARIO CADET FLUX FLOWISE 16-1/2 PULGADAS MARCA AMERICAN STANDAR O SIMILAR EQUIVALENTE, CON ASIENTO Y TAPA COLOR BLANCO DE ACUERDO A DESPIECE Y COLOCACIÓN INDICADA EN PLANOS DE  BAÑOS.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</si>
  <si>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MINGITORIO AMERICAN STANDAR SIMILAR EQUIVALENTE DE ACUERDO A DESPIECE Y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</si>
  <si>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DESPACHADOR HIGIÉNICO DE PLÁSTICO RÍGIDO COLOR HUMO PARA ROLLOS DE PAPEL MOD. DESP. HIG. JUM. JR. HUMO. 94310 MARCA KIMBERLY-CLARK O SIMILAR EQUIVALENTE DE ACUERDO A DESPIECE Y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</si>
  <si>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COLOCACIÒN DE MAMPARA PARA SANITARIO, MODELO ESTANDAR REFORZADO 4300, FORRADO DE ACERO INOXIDABLE MARCA SANILOCK SIMILAR O EQUIVALENTE, FABRICADA CON PERFIL TUBULAR CUADRADO GALVANIZADO DE 1"X1" CALIBRE 20, CON UN AISLANTE DE POLIESTILENO EXPANDIDO, TAPAS DE LAMINA DE ACERO CALIBE 24 CON ACABADO FINAL EN ESMALTADO ANTIGRAFITI COLOR BLANCO ANTIGUO, COLOCADA EN BAÑOS, CON LA ALTURA INDICADA EN PROYECTO, DE ACUERDO A DESPIECE Y COLOCACIÓN INDICADA EN PLANOS.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</si>
  <si>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 PERIMETRLA Y TAPA POSTERIOR   CON ILUMINACION LED POSTERIOR DE 1.80M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</si>
  <si>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 PERIMETRAL  Y TAPA POSTERIOR   CON ILUMINACION LED POSTERIOR DE  1.40M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</si>
  <si>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 PERIMETRAL Y TAPA POSTERIOR CON ILUMINACION LED POSTERIOR DE  3.00 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</si>
  <si>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SELLOS PERIMETRAL  Y TAPA POSTERIOR   CON ILUMINACION LED POSTERIOR DE  0.90 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</si>
  <si>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BANCAS FIJAS PARA VESTIDORES  DE 35CM DE ANCHO X 42 CM DE ALTURA Y LONGITUD VARIABLE, HECHA A BASE DE TABLONES DE PINO Y PERFILES DE ACERO FIJADOS A PISO CON TORNILLOS EXPANSIVOS Y DE SEGURIDAD. EL LOTE CONTIENE 2 BANCAS CON LONGITUD DE 3.00 METROS, 2 BANCAS CON LONGITUD DE 1.20 METOS, 1 BANCA CON LONGITUD DE 1.80 METROS Y 3 BANCAS CON LONGITUD DE 0.60 METROS O SUS MEDIDAS SIMILARES O EQUIVALENTES.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</si>
  <si>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MICROONDAS. MARCA BOSH SERIA 6, SIMILAR O EQUIVALENTE, INTEGRADO A COCINETA.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</si>
  <si>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REFRIGERADOR  MARCA LG MOD. LT29WPP 9CF, SIMILAR O EQUIVALENTE.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</si>
  <si>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FRIGOBAR MARCA WHIRLPOOL MOD. WS4515BS, SIMILAR O EQUIVALENTE.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</si>
  <si>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COCINA EN KITCHENETTE DE 4.65X0.61X0.90 METROS DE ALTURA. INCLUYE, ALACENA SUPERIOR,  BASE DE  MDF DE 18MM MARCA MASISA ACABADO FINAL EN LAMINADO PLASTICO FORMICA COLOR  PEARL 934  Y CARPINTERIA GENERAL CON TARJA DE ACERO INOXIDABLE MARCA TEKA  MOD. BE 42.46D  CUBIERTA UBIERTA  NARIZ RECTA Y ZOCLO SUPERIOR DE 10 CM  A BASE DE MADERA MDF DE 18 MM MARCA MASISA ACABADODE FORMICA ELITEFORM COLOR  WHITE  SEGUN MUESTRA APROBADA EL PRECIO INCLUYE MEZCLADORA Y MONOMANDO MARCA GROHE LINEA ZEDRA, SIMILAR O EQUIVALENTE, MANERALS Y GRIFO.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</si>
  <si>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CUBIERTA DE 1.85 x0.60M (VERIFICAR EN PLANOS) PARA BAÑOS -LAVABOS-. INCLUYE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</si>
  <si>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CUBIERTA DE 3.25x0.60M (VERIFICAR EN PLANOS) PARA BAÑOS -LAVABOS-, CON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</si>
  <si>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LETRERO CON LETRAS DE PLASTICO CORTADO CON LASER DE 1.42X 0.60 METROS DE ALTO FIJADO SOBRE MURO FORRADO DE MADERA NOGAL CON ESTRUCTURA PORTANTE METÁLICA, EL ACABADO SERÁ SEGUN MUESTRA APROBADA.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</si>
  <si>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LOGOTIPO DE PLASTICO CORTADO CON LASER DE 0.46X 0.46 METROS DE ALTO FIJADO SOBRE CRISTAL DE ACCESO, EL ACABADO SERÁ SEGUN MUESTRA APROBADA.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</si>
  <si>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LETRERO CON LETRAS DE PLASTICO CORTADO CON LASER DE 1.10X 0.16 METROS DE ALTO FIJADO SOBRE MUEBLE DE RECEPCIÓN, EL ACABADO SERÁ SEGUN MUESTRA APROBADA.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</si>
  <si>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E INSTALACIÓN DE TUBERÍA DE POLIETILENO DE ALTA DENSIDAD CORRUGADA DE 150 MM DE DIÁMETRO MARCA ADS O SIMILAR Y EQUIVALENTE, CON JUNTA HERMÉTICA, INCLUYE TUBERÍA, TRAZO Y NIVELACIÓN CON EQUIPO DE TOPOGRAFÍA, EXCAVACIÓN POR MEDIOS MECÁNICOS EN ZANJA DE 70 CM DE ANCHO POR PROFUNDIDAD VARIABLE, PLATILLA DE ARENA DE 10 CM, RELLENO CON TEPETATE COMPACTADO AL 90% DE LA PRUEBA PROCTOR 30 CM SOBRE LOMO DE TUBO, RELLENO CON PRODUCTO DE LA EXCAVACIÓN DESDE EL NIVEL SUPERIOR DEL TEPETATE HASTA EL NIVEL DE PISO TERMINADO, ACOPLAMIENTO AL REGISTRO EXISTENTE, MANO DE OBRA, EQUIPO, HERRAMIENTA, LIMPIEZA DEL ÁREA DE TRABAJO, CORTES, RETIROS, PRUEBAS, ENSAYOS, COMPLETAMENTE INSTALADA Y FUNCIONANDO, P.U.O.T.</t>
  </si>
  <si>
    <t>SUMINISTRO E INSTALACIÓN DE PIEZAS ESPECIALES DE PVC EN DIMENSIONES DE 38, 50 Y 100 MM COMO SON: CODO DE PVC DE 90°, CODO DE 45°, YEE´S, TEE´S, TAPÓN REGISTRO DE 50 mm, REDUCCIONES, INCLUYE: LAS PIEZAS ESPECIALES DE PVC QUE SEAN NECESARIAS PARA UNA ADECUADA INSTALACIÓN,  ACARREOS DENTRO Y FUERA DE LA OBRA, LIMPIEZA DEL ÁREA DE TRABAJO, PRUEBAS, ENSAYOS, COMPLETAMENTE INSTALADO Y FUNCIONANDO, P.U.O.T.</t>
  </si>
  <si>
    <t>SUMINISTRO E INSTALACIÓN DE KIT DE CONECTORES DE DERIVACIÓN "Y" MODELO KHRP26A22T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</si>
  <si>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KIT DE CONECTORES DE DERIVACIÓN "Y" MODELO KHRP26A33T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</si>
  <si>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KIT DE CONECTORES DE DERIVACIÓN "Y" MODELO KHRP26A72T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</si>
  <si>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PANEL DECORATIVO FXFSQ-AVE MODELO BYCSP125B-W1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</si>
  <si>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PANEL DECORATIVO FXZQ-MVE MODELO BYFQ60B3-W1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</si>
  <si>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AISLAMIENTO TÉRMICO PARA DUCTOS A BASE DE FIBRA DE VIDRIO AGLUTINADA CON RESINA PARA SOPORTAR HASTA 232°C, CON BARRERA DE VAPOR DE FOIL DE ALUMINIO, MARCA VITOFIBRAS O SIMILAR Y EQUIVALENTE, MODELO RF-3100 DE 25MM DE ESPESOR. INCLUYE: SELLADOR EN JUNTAS Y TRASLAPES, CINTA DE ALUMINIO PARA UNIONES, PEGAMENTO PARA FIBRA DE VIDRIO, MANO DE OBRA ESPECIALIZADA, EQUIPO DE SEGURIDAD, TRAZO, CORTE, ARMADO, ACARREO, MONTAJE,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</si>
  <si>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PLENUM DE RETORNO DE HASTA 48" X 24" X 20" DE ALTO CON LAMINA GALVANIZADA DE PRIMERA CALIDAD MARCA TERNIUM O SU EQUIVALENTE EN CALIBRE 22 AISLADA CON FIBRA DE VIDRIO Y PAPEL ALUMINIO DE 1 1/2" MARCA O WENSCORNING O SU EQUIVALENTE, ADHERIDA CON PEGAMENTO RESISTOL 5000 EN TODA LA SUPERFICIE. INCLUYE SELLADOR PARA TRASLAPES, SUMINISTRO, COLOCACION, MATERIAL, MANO DE OBRA, HERRAMIENTA Y TODO LO NECESARIO PARA SU CORRECTA EJECUCIÓN, P.U.O.T.</t>
  </si>
  <si>
    <t>SUMINISTRO E INSTALACIÓN DE DIFUSOR CIRCULAR DE INYECCIÓN DE AIRE CONSTRUIDO EN ALUMINIO MODELO DR MARCA VERMONT DE 6" DE DIAMETRO,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</si>
  <si>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DIFUSOR CIRCULAR DE INYECCIÓN DE AIRE CONSTRUIDO EN ALUMINIO MODELO DR MARCA VERMONT DE 8" DE DIAMETRO,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</si>
  <si>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DIFUSOR CIRCULAR DE INYECCIÓN DE AIRE CONSTRUIDO EN ALUMINIO MODELO DR MARCA VERMONT DE 10" DE DIAMETRO,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</si>
  <si>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RETORNO DE AIRE, MARCA VERMONT O SU EQUIVALENTE AL MODELO RH DE 24"X18", FABRICADO EN ALUMINIO, ACABADO CON PINTURA HORNEADA POLIESTER EN COLOR BLANCO BRILLANTE.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</si>
  <si>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RETORNO DE AIRE, MARCA VERMONT O SU EQUIVALENTE AL MODELO RH DE 18"X18", FABRICADO EN ALUMINIO, ACABADO CON PINTURA HORNEADA POLIESTER EN COLOR BLANCO BRILLANTE.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</si>
  <si>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INYECCIÓN DE AIRE, MARCA VERMONT O SU EQUIVALENTE DE 20"X20", FABRICADO EN ALUMINIO, CON ALETAS DE DEFLEXIÓN A 30° Y SEPARACIÓN DE 3/4", ACABADO CON PINTURA HORNEADA POLIESTER EN COLOR BLANCO BRILLANTE. INCLUYE MATERIALES, FILTROS METALICOS LAVABLES INDICADOS EN PLANOS,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</si>
  <si>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INYECCIÓN DE AIRE, MARCA VERMONT O SU EQUIVALENTE DE 20"X10", FABRICADO EN ALUMINIO, CON ALETAS DE DEFLEXIÓN A 30° Y SEPARACIÓN DE 3/4", ACABADO CON PINTURA HORNEADA POLIESTER EN COLOR BLANCO BRILLANTE. INCLUYE MATERIALES, FILTROS METALICOS LAVABLES INDICADOS EN PLANOS,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</si>
  <si>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SALIDA ELÉCTRICA Y DE CONTROL DE CABLE DE COBRE BLINDADO CON DOS HILOS TRENZADOS EN CALIBRE 16 AWG, CANALIZADO CON TUBERÍA CONDUIT GALVANIZADA PARED GRUESA TAMAÑO 16 (1/2"). MONTADO A LA ALTURA INDICADA EN PLANOS, INCLUYE CABLE, TUBERIA CONDUIT PARED GRUESA, TUBERIA FLEXIBLE A PRUEBA DE LIQUIDOS, CONECTORES PARA TUBERIA FLEXIBLE, CONDULETS, CODOS, COPLES, CAJAS, CONTRAS Y MONITORES MONTAJE, MATERIALES DE FIJACIÓN, SOPORTERÍA, HERRAMIENTA, CONEXIONES QUE SE REQUIERAN PARA UNA ADECUADA INSTALACIÓN, ENSAYOS, ESCALERAS, ACCESORIOS, ACARREOS DENTRO Y FUERA DE LA OBRA, LIMPIEZA DEL ÁREA DE TRABAJO, ACARREO DE ESCOMBROS FUERA DE LA OBRA Y TODO LO NECESARIO PARA SU CORRECTA OPERACIÓN, P.U.O.T.</t>
  </si>
  <si>
    <t>SUMINISTRO E INSTALACIÓN DE TOMA DOMICILIARIA DE 32MM, INCLUYE: ROTURA Y REPOSICIÓN DE PAVIMENTO, EXCAVACIÓN EN ZANJA DE 25 X 30 CM, PLANTILLA DE ARENA DE 5 CM, RELLENO CON MATERIAL PRODUCTO DE LA EXCAVACIÓN, SILLETA DE POLIETILENO DE ALTA DENSIDAD, VÁLVULA DE BANQUETA CON ADAPTADOR EN AMBOS EXTREMOS, ADAPTADOR, MACHO BRONCE - KITEC, TUBO DE POLIETILENO DE ALTA DENSIDAD CON ALMA DE ALUMINIO, VÁLVULA DE BANQUETA DE BRONCE CON CAJA DE FO. FO. TIPO BOTA CON TAPA, DOS CODOS DE FIERRO GALVANIZADO, TUBERÍA DE FIERRO GALVANIZADO ROSCADA DE 25 MM, VÁLVULA DE GLOBO DE BRONCE, MEDIDOR (INSTALADO POR LA DEPENDENCIA), LLAVE DE NARIZ, MANO DE OBRA, EQUIPOS, CORTES, HERRAMIENTAS, ACARREOS DENTRO Y FUERA DE LA OBRA, LIMPIEZA DEL ÁREA DE TRABAJO Y TODO LO NECESARIO PARA SU CORRECTA EJECUCIÓN, PRUEBAS, ENSAYOS, COMPLETAMENTE INSTALADO Y FUNCIONANDO, P.U.O.T.</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</si>
  <si>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O EQUIVALENTE Y SIMILAR,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P.U.O.T.</t>
  </si>
  <si>
    <t>SUMINISTRO E INSTALACIÓN DE CABLEADO MULTICONDUCTOR 2 X 18 AWG PARA LAZO DE COMUNICACIÓN Y CONTROL CLASE A, CON LAS SIGUIENTES CARACTERÍSTICAS: PAR TRENZADO, Y TREFILADO, AISLAMIENTO DE POLIPROPILENO, BLINDADO, HILO DE DREN, CORDÓN DE DESGARRE Y CUBIERTA DE PVC, LISTADO PARA INCENDIO, MODELO 5300FL,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</si>
  <si>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Y MONTAJE DE CHAROLA METÁLICA DE REJILLA DE DIMENSIONES 60 X 200 MM DE ACERO ELECTROCINCADO. SE INCLUYE ELEMENTOS DE CONEXIONADO, SOPORTACIÓN Y PUESTA A TIERRA NECESARIOS. TODO SEGÚN ESPECIFICACIONES TÉCNICAS, P.U.O.T.</t>
  </si>
  <si>
    <t>SUMINISTRO, INSTALACIÓN, CONFIGURACIÓN Y PUESTA EN MARCHA DE NODO DE ACCESO IP/MPLS. INCLUYE FUENTES DE ALIMENTACIÓN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48 PUERTOS 10/100/1000 BASE-T Y 4 PUERTOS SFP 1 GE. TODO SEGÚN ESPECIFICACIONES TÉCNICAS, P.U.O.T.</t>
  </si>
  <si>
    <t>SUMINISTRO, INSTALACIÓN, CONFIGURACIÓN Y PUESTA EN MARCHA DE TRANSCEIVER SFP 1000BASE-SX CON CONECTOR LC/PC PARA FIBRA ÓPTICA MULTIMODO HASTA 550 METROS INCLUYENDO LOS ELEMENTOS AUXILIARES NECESARIOS PARA SU FUNCIONAMIENTO. TODO SEGÚN ESPECIFICACIONES TÉCNICAS, P.U.O.T.</t>
  </si>
  <si>
    <t>SUMINISTRO Y FABRICACIÓN DE REGISTRO DE TELECOMUNICACIONES DEL TIPO 1 (0.40 X 0.60 X 0.75 M)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CONSTRUCCIÓN DE MUROS, APLANADO DE LAS PAREDES INTERIORES CON MORTERO CEMENTO ARENA 1:5, EMBOQUILLADO DE LAS TUBERÍAS,  COLOCACIÓN DEL CONTRAMARCO Y LA TAPA DE 8 CM DE ESPESOR, CON CEMENTO F'C=200 KG/CM2, CIMBRA Y DESCIMBRA, LIMPIEZA, APERTURA DE CEPA PARA ALOJAR REGISTRO, RELLENO, MANO DE OBRA, MATERIALES, HERRAMIENTA Y TODO LO NECESARIO PARA SU CORRECTA EJECUCIÓN, P.U.O.T.</t>
  </si>
  <si>
    <t>SUMINISTRO Y COLOCACIÓN DE BANQUETA DE 10 cm DE ESPESOR PARA EXTERIORES, ACABADO LAVADO, F'C=150 KG/CM2 AGREGADO MÁXIMO DE 20 MM, ARMADA DE ACUERDO A ESPECIFICACION ESTRUCTURAL, ACABADO GRUESO DE MARMOLINA (IGUALAR LAS CARACTERÍSTICAS Y NIVELES A   LA EXISTENTE). INCLUYE: MATERIALES, DESPERDICIOS, CIMBRA, DESCIMBRADO, MANO DE OBRA,  EQUIPO, HERRAMIENTA MENOR, ACARREOS Y ELEVACIONES HASTA EL LUGAR DE SU UTILIZACIÓN Y A CUALQUIER NIVEL, LIMPIEZA Y RETIRO DE SOBRANTES FUERA DE OBRA, Y TODO LO NECESARIO PARA SU CORRECTA EJECUCIÓN, P.U.O.T.</t>
  </si>
  <si>
    <t>SUMINISTRO Y COLOCACIÓN DE PASTO JAPONES (ZOYSIA JAPONICA). INCLUYE: ACARREO HASTA EL SITIO, PROTECCIÓN REQUERIDA ANTES Y DESPUÉS DE SER SEMBRADO, MANTENIMIENTO Y RIEGO DURANTE 30 DÍAS POSTERIORES A SU PLANTACIÓN Y REEMPLAZO DE ELEMENTOS DAÑADOS O SECOS, MATERIALES, MANO DE OBRA, HERRAMIENTA, Y TODO LO NECESARIO PARA SU CORRECTA EJECUCION, P.U.O.T.</t>
  </si>
  <si>
    <t>SUMINISTRO Y COLOCACIÓN DE CUBRESUELO PERENNE SUCULENTA, DE PORTE EXTENDIDO  Y RASTRERO TIPO “DEDO MORO” (LAMPRANTHUS SPECTABILIS). NCLUYE: ACARREO HASTA EL SITIO, PROTECCIÓN REQUERIDA ANTES Y DESPUÉS DE SER SEMBRADO, MANTENIMIENTO Y RIEGO DURANTE 30 DÍAS POSTERIORES A SU PLANTACIÓN Y REEMPLAZO DE ELEMENTOS DAÑADOS O SECOS, MATERIALES, MANO DE OBRA, HERRAMIENTA, Y TODO LO NECESARIO PARA SU CORRECTA EJECUCION, P.U.O.T.</t>
  </si>
  <si>
    <t>SUMINISTRO Y COLOCACIÓN DE GRAVA DE 3/4" PARA PERMITIR PASO DE AGUA EN EL PERIMETRO DEL EDIFICIO. INCLUYE MATERIALES, DESPERDICIOS, PRUEBAS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</si>
  <si>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CAST-001</t>
  </si>
  <si>
    <t>N-CTR-CAR-1-01-007-00</t>
  </si>
  <si>
    <t>SUMINISTRO Y COLOCACIÓN DE LOSETA DE PORCELANATO, DE 60x60 CM., RECTIFICADO, MODELO URBAN TAIPEI, MARCA INTERCERAMIC SIMILAR O EQUIVALENTE, ASENTADO CON MORTERO ADHESIVO, JUNTA A HUESO EN ZONA DE BAÑOS. (VER DESPIECE DE PROYECTO).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</si>
  <si>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COLOCACIÓN DE CRISTAL ULTRACLARO TEMPLADO DE 9.5 MM DE ESPESOR, MODELO SGG PLANILUX, MARCA SAINT GOBAIN GLASS, SIMILAR O EQUIVALENTE, LOS CRISTALES SE ANCLARAN A PISO, MURO Y ELEMENTO SUPERIOR (MURO, VIGA, TRABE, BASTIDOR DE PTR, DEPENDIENDO EL CASO) CON PERFILES  DE ALUMINIO PERIMETRAL Y DIVISORIOS DE 2" ANODIZADO COLOR NEGRO, REVISAR PLANOS DE ARQUITECTURA Y HERRERIA. INCLUYE: MATERIALES, DESPERDICIOS, CORTES, PLOMEADO, ALINEACION, FIJACION, HERRAJES,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</si>
  <si>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MURO DE TABLAROCA DE 95.3 MM. DE ESPESOR, DOS CARAS, CON PANELES DE YESO WATER RESISENT DE 5/8" DE ESPESOR, CON BASTIDOR A BASE DE CANAL METALICO GALVANIZADO DE 6.35 CM. CAL.22 Y POSTE METALICO GALVANIZADO DE 6.35 CM. CAL.20 A CADA 40 CM., CINTA DE REFUERZO Y COMPUESTO REDIMIX. INCLUYE: MATERIALES, DESPERDICIOS, MANO DE OBRA, TRAZO, TAQUETES, TORNILLOS, TORNILLOS AUTORROSCANTES, REFUERZOS PARA FIJACION DE CANALIZACIONES DE INSTALACIONES, EMPLASTECIDO, ACARREOS Y ELEVACIONES HASTA EL LUGAR DE SU UTILIZACION A CUALQUIER NIVEL Y A CUALQUIER ALTURA, MAQUINARIA, EQUIPO, HERRAMIENTA, ANDAMIOS, LIMPIEZA Y RETIRO DE SOBRANTES FUERA DE OBRA, Y TODO LO NECESARIO PARA SU CORRECTA EJECUCION, P.U.O.T.</t>
  </si>
  <si>
    <t>SUMINISTRO  Y COLOCACION DE PUERTA PLEGABLE DE TRIPLAY DE MADERA DE 6 MM  DE  4.55 X 2.30 H  ACABADO EN FORMAICA COLOR NOGAL  BISAGRAS OCULTAS DE ACERO INOXIDABLE ACABADO SATIN MARCA BRUKEN MODELO BRK4240 SIMILAR O EQUIVALENTE. INCLUYE: MATERIALES, DESPERDICIOS, TRAZO, CORTES, PLOMEADO, ALINEACIÓN, FIJACION, HERRAJES, CERRADURA, MANO DE OBRA, ACARREOS Y ELEVACIONES HASTA EL LUGAR DE SU UTILIZACION A CUALQUIER NIVEL, MAQUINARIA, EQUIPO, HERRAMIENTA, ANDAMIOS, LIMPIEZA Y RETIRO DE SOBRANTES FUERA DE OBRA, Y TODO LO NECESARIO PARA SU CORRECTA EJECUCION, P.U.O.T.</t>
  </si>
  <si>
    <t>SUMINISTRO Y COLOCACIÓN REGADERA DE PLATO FIJO, ACABADO EN CROMO, MOD. H-500, MCA. HELVEX CON BRAZO Y CHAPETON PARA REGADERA, ACABADO EN CROMO,  MOD. TR-012, MCA. HELVEX Y MANERALES PARA REGADERA, ACABADO EN CROMO, LINEA OLIMPIA GRANDE, MOD. C-18, MCA. HELVEX SIMILAR O EQUIVALENTE. INCLUYE: MATERIALES, DESPERDICIOS, MANO DE OBRA, FIJACION, NIVELACION, EQUIPO, HERRAMENTA MENOR, ACARREOS Y ELEVACIONES HASTA EL LUGAR DE SU UTILIZACION Y A CUALQUIER NIVEL, LIMPIEZA Y RETIRO DE SOBRANTES FUERA DE OBRA, Y TODO LO NECESARIO PARA SU CORRECTA EJECUCION. P.U.O.T.</t>
  </si>
  <si>
    <t>EP 1233</t>
  </si>
  <si>
    <t xml:space="preserve">SUMINISTRO E INSTALACIÓN DE ALIMENTACIÓN A CISTERNA CON TUBERÍA DE POLIETILENO DE ALTA DENSIDAD HDPE DE 32 MM, INCLUYE: TUBERÍA DESDE LA TOMA DOMICILIARIA HASTA LA CISTERNA, CONECTOR DE PAD A ROSCA EXTERIOR DE 32 MM FABRICADO EN LATÓN, VÁLVULA DE COMPUERTA ROSCADA, CABEZA ROSCADA, CONECTOR DE COBRE A ROSCA INTERIOR DE 32 MM FABRICADO EN LATÓN, VÁLVULA DE FLOTADOR, CON CONEXIÓN A ROSCA EXTERIOR PARA 100 PSI Y 25 MM, REDUCCIONES, PARA LA CONEXIÓN DE LA VÁLVULA DE FLOTADOR DEBERÁ DE HACERSE CON TUBERÍA NEGRA CEDULA 10 PARA TENER RIGIDEZ EN LA INSTALACIÓN, MANO DE OBRA, EQUIPOS, CORTES, HERRAMIENTAS, ACARREOS DENTRO Y FUERA DE LA OBRA, LIMPIEZA DEL ÁREA DE TRABAJO, PRUEBAS, ENSAYOS, COMPLETAMENTE INSTALADO Y FUNCIONANDO.
SUMINISTRO Y COLOCACIÓN DE SISTEMA DE CLORACIÓN CON DOSIFICADOR DE 30 GPD, INCLUYE: TUBERÍA DE ACERO NEGRO DE 1/4", ALIMENTACIÓN ELÉCTRICA CON CABLE DE LAS MISMAS CARACTERÍSTICAS QUE LA ALIMENTACIÓN EN BAJA TENSIÓN, SOPORTES TIPO OMEGA, MANO DE OBRA, EQUIPOS, HERRAMIENTAS, ACARREOS DENTRO Y FUERA DE LA OBRA, LIMPIEZA DEL ÁREA DE TRABAJO, PRUEBAS, ENSAYOS, COMPLETAMENTE INSTALADO Y FUNCIONANDO.
</t>
  </si>
  <si>
    <t>SUMINISTRO E INSTALACIÓN DE MANGUERAS FLEXIBLES PARA LAVABOS DE 40 CM DE LONGITUD DE ½” X ½” Y SANITARIOS 35 CM DE ½” X 7/8”, CON TRENZADO DE ACERO INOXIDABLE, MARCA COFLEX O SIMILAR Y EQUIVALENTE INCLUYE LA MANGUERA TRAMADA DE ACUERDO A LA INSTALACIÓN, MANO DE OBRA, EQUIPOS, HERRAMIENTAS, ACARREOS DENTRO Y FUERA DE LA OBRA, LIMPIEZA DEL ÁREA DE TRABAJO, PRUEBAS, ENSAYOS, COMPLETAMENTE INSTALADO Y FUNCIONANDO.</t>
  </si>
  <si>
    <t>SUMINISTRO E INSTALACIÓN DE VÁLVULA ANGULAR ROSCA HEMBRA DE 13MM,  INCLUYE LA VÁLVULA,  MANO DE OBRA, EQUIPOS, HERRAMIENTAS, ACARREOS DENTRO Y FUERA DE LA OBRA, LIMPIEZA DEL ÁREA DE TRABAJO, PRUEBAS, ENSAYOS, COMPLETAMENTE INSTALADO Y FUNCIONANDO.</t>
  </si>
  <si>
    <t>MUROS  DE CONCRETO</t>
  </si>
  <si>
    <t>TOTAL MUROS DE CONCRETO</t>
  </si>
  <si>
    <t xml:space="preserve">ESTRUCTURA </t>
  </si>
  <si>
    <t>N-CTR-CAR-1-01-002-11</t>
  </si>
  <si>
    <t>CONC-002</t>
  </si>
  <si>
    <t>N-CMT-1-01-02 
N-CTR-CAR-1-01-009-11</t>
  </si>
  <si>
    <t>SUMINISTRO Y COLOCACIÓN DE REVESTIMIENTO DE PORCELANATO ESMALTADO ACABADO MATE DE 60x60  RECTIFICADO, PEI III, MODELO BERLIN ANTHRACITE , MARCA INTERCERAMIC, SIMILAR O EQUIVALENTE,  ASENTADO CON MORTERO ADHESIVO, JUNTA A HUESO. (VER DESPIECE DE PROYECTO)..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</si>
  <si>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COLOCACIÓN  DE MAMPARA A BASE DE ESTRUCTURA METÁLICA PTR 3"X3", FORRADO CON PANEL DE ALUMINIO ACABADO IMITACION MADERA SEGUN MUESTRA APROBADA, EN AMBOS LADOS  DEL BASTIDOR  PARA RECIBIR TV. INCLUYE: MATERIALES,FIJACION, DESPERDICIOS, MANO DE OBRA, ACARREOS HASTA EL LUGAR DE SU UTILIZACION A CUALQUIER NIVEL, FLETES A OBRA, PLANTILLAS, TRAZO, ALINEACIÓN, PLOMEO, CORTES, PRESENTACIÓN, IDENTIFICACIÓN, CONTRATACIÓN, CONDUCCIÓN Y CONSUMO DE ENERGÍA ELÉCTRICA, MAQUINARIA, EQUIPO, ANDAMIOS, HERRAMIENTA, PRUEBAS DE LABORATORIO, LIMPIEZA Y RETIRO DE SOBRANTES FUERA DE OBRA, Y TODO LO NECESARIO PARA SU CORRECTA EJECUCION, P.U.O.T.</t>
  </si>
  <si>
    <t>EP-ARQ-P-17</t>
  </si>
  <si>
    <t>SUMINISTRO Y FABRICACIÓN DE CHAFLAN  EN AZOTEA A BASE DE MORTERO CEMENTO-ARENA 1:4  DE 12 X 12 cm EN UNION DE LOSA CON MURO DE PRETIL INCLUYE: SUMINISTRO DE LOS MATERIALES , ACARREOS INTERNOS , ELEVACIONES, MANO DE OBRA, HERRAMIENTA, EQUIPO, DESPERDICIOS, ANDAMIOS , LIMPIEZA FINAL DEL SITIO DE LOS TRABAJOS Y TODO LO NECESARIO PARA LA CORRECTA EJECUCION DE LOS  TRABAJO P.U.O.T.</t>
  </si>
  <si>
    <t>SUMINISITRO Y COLOCACIÓN DE PUERTA PARA REGISTRO DE 1.30 X 1.20 M., CON CONTRA MARCO METÁLICO EN L DE 1 1/2" y 3/16" DE ESPESOR MARCO A BASE DE PERFILES “L” Y ÁNGULOS DE REFUERZO EN “X” PARA DAR RIGIDEZ AL MARCO METÁLICO Y RECIBIR PLACA METÁLICA DE LÁMINA ANTIDERRAPANTE CAL. 14, CON DIMENSIONES SEGÚN PLANO DE HERRERÍA, ACABADO FINAL CON PRIMER ANTICORROSIVO A 2 MANOS Y PINTURA ACRÍLICA DE ESMALTE MATE COLOR NEGRO, PANTONE BLACK 6. INCLUYE: MATERIALES, DESPERDICIOS, MANO DE OBRA, ACARREOS HASTA EL LUGAR DE SU UTILIZACION A CUALQUIER NIVEL, TRAZO, ALINEACIÓN, PLOMEO, ESMERILADO, SOLDADURA, PREPARACIÓN DE LA SUPERFICIE A FIN DE LIBERARLA DE POLVO, OXIDO, GRASA, LUBRICANTES O CUALQUIER OTRO CONTAMINANTE, APLICACIÓN PRIMERY PINTURA SOBRE SUPERFICIES SECAS Y UNIFORME POR ASPERSIÓN, CONTRATACIÓN, CONDUCCIÓN Y CONSUMO DE ENERGÍA ELÉCTRICA, MAQUINARIA, EQUIPO, ANDAMIOS, HERRAMIENTA, PRUEBAS DE LABORATORIO, LIMPIEZA Y RETIRO DE SOBRANTES FUERA DE OBRA, Y TODO LO NECESARIO PARA SU CORRECTA EJECUCION, P.U.O.T</t>
  </si>
  <si>
    <t>SUMINISTRO Y COLOCACIÓN DE LOUVER DE LAMINA ROLADA EN FRIO CAL 20 CON PRIMER ANTICORROSIVO Y ACABADO FINAL EN PINTURA ELECTROSTATICA COLOR GRIS SEGUN MUESTRA APROVADA COLOCADOS PARA VENTILACIÓN EN HUECOS DE TRAGALUZ. INCLUYE: MATERIALES, DESPERDICIOS, MANO DE OBRA, ACARREOS HASTA EL LUGAR DE SU UTILIZACION A CUALQUIER NIVEL, TRAZO, ALINEACIÓN, PLOMEO, ESMERILADO, SOLDADURA, CONTRATACIÓN, CONDUCCIÓN Y CONSUMO DE ENERGÍA ELÉCTRICA, MAQUINARIA, EQUIPO, ANDAMIOS, HERRAMIENTA, PRUEBAS DE LABORATORIO, LIMPIEZA Y RETIRO DE SOBRANTES FUERA DE OBRA, Y TODO LO NECESARIO PARA SU CORRECTA EJECUCION, P.U.O.T</t>
  </si>
  <si>
    <t>SUMINISTRO, HABILITADO Y COLOCACIÓN DE PUERTA DOBLE ABATIBLE DE CLARO LIBRE DE 2.00x2.30 M. (TIPO P-6) DOBLE DE CRISTAL ULTRACLARO "COLOCADO A HUESO" TEMPLADO, LAMINADO. DE 12 MM DE ESPESOR (FORMADO POR 1 CRISTAL CONTROL SOLAR SGG ST150 DE 6MM + PVB 1.52MM + 1 CRISTAL CONTROL SOLAR SGG ST150 DE 6MM ), MODELO SGG PLANILUX, MARCA SAINT GOBAIN, SIMILAR O EQUIVALENTE, CON HERRAJES PARA CRISTAL  DE ACERO INOXIDABLE, LA PUERTA SERÁ PARTE DE LA CRISTALERÍA DE ACCESO QUE TENDRÁ SUJECIÓN EN LA PARTE SUPERIOR CON COSTILLAS DE CRISTAL Y HERRAJES TIPO ARAÑA, ALUMINIO TIPO "U" EMBEBIDO EN MURO DE CONCRETO, LOS HERRAJES TIPO ARAÑA SERAN  DE ACERO INOXIDABLES MARCA HERRALUM, SIMILAR O EQUIVALENTE, JALADERA TIPO "H" DE ACERO INOXIDABLE DE 450MM DE ALTO Y DIAMETRO DE 2MM, PIVOTE DE GIRO CON FIJACIÓN A PISO MARCA BRUKEN, MODELO BRK 1124, HERRAJE SUPERIOR EN ESCUADRA PARA PUERTA MARACA BRUKEN MODELO BRK040, CERRADURA DE PISO MARCA BRUKEN, MODELO BRK 057, SIMILARES O EQUIVALENTES.</t>
  </si>
  <si>
    <t>SUMINISTRO, HABILITADO Y COLOCACIÓN DE PUERTA DE TAMBOR ABATIBLE DE 0.97X2.30 M. (TIPO P-9)  CON TRIPLAY DE PINO DE 6MM Y BASTIDOR DE MADERA DE PINO DE SEGUNDA CON PEINAZOS DISTRIBUIDOS EQUITATIVAMENTE EN AMBOS SENTIDOS  ACABADO CON SELLADOR PARA RECIBIR ACABADO LACA SEMI-MATE BLANCA, BISAGRA DE PISO PARA PUERTA DE VAIVÉN, ACABADO NÍQUEL SATÍN,  , TOPE BRUKEN BRK4154. INCLUYE: MATERIALES, DESPERDICIOS, TRAZO, CORTES, PLOMEADO, ALINEACIÓN, FIJACIÓN, HERRAJES, MANO DE OBRA, ACARREOS Y ELEVACIONES HASTA EL LUGAR DE SU UTILIZACIÓN A CUALQUIER NIVEL, MAQUINARIA, EQUIPO, HERRAMIENTA, ANDAMIOS, LIMPIEZA Y RETIRO DE SOBRANTES FUERA DE OBRA, Y TODO LO NECESARIO PARA SU CORRECTA EJECUCIÓN, P.U.O.T.</t>
  </si>
  <si>
    <t>SUMINISTRO, HABILITADO Y COLOCACIÓN DE PUERTA DE ABATIBLE DE LOUVER  DE 1.20 X2.30M   (TIPO P-13) DE LÁMINA ROLADA EN FRIO ASTM A366 CONSTITUIDA DE CAJA Y TAPA CON PERFILES INTEGRADOS UNIDA POR ELECTRO-FUSIÓN TIG CON TRES SOPORTES PARA BISAGRA DE 5/32” DE ESPESOR, ELECTRO-FUSIONADAS A LA HOJA PARA RECIBIR LAS BISAGRAS DE 4 ½” X 4 ½  CONTIENE UN CONJUNTO DE REJILLAS EN FORMA DE “V” INVERTIDA AUTOCONTENIDAS EN DOS REFUERZOS VERTICALES PARA FORMAR EL CONJUNTO DE REJILLAS SUPERIORES E INFERIORES, POLIESTIRENO DE RELLENO , REFUERZO DE CHAPA/ PESTILLO Y REFUERZO DE CIERRAPUERTAS,  CON FONDO ANTICORROSIVO PRIMARIO, MARCA DOORLOCK SIMILAR O EQUIVALENTE INCLUYE: MATERIALES, DESPERDICIOS, MANO DE OBRA, ACARREOS HASTA EL LUGAR DE SU UTILIZACIÓN A CUALQUIER NIVEL, TRAZO, ALINEACIÓN, PLOMEO, ESMERILADO, SOLDADURA, CERRADURA, HERRAJES  PREPARACIÓN DE LA SUPERFICIE A FIN DE LIBERARLA DE POLVO, OXIDO, GRASA, LUBRICANTES O CUALQUIER OTRO CONTAMINANTE, APLICACIÓN PRIMER PINTURA SOBRE SUPERFICIES SECAS Y UNIFORME, CONTRATACIÓN, CONDUCCIÓN Y CONSUMO DE ENERGÍA ELÉCTRICA, MAQUINARIA, EQUIPO, ANDAMIOS, HERRAMIENTA, PRUEBAS DE LABORATORIO, LIMPIEZA Y RETIRO DE SOBRANTES FUERA DE OBRA, Y TODO LO NECESARIO PARA SU CORRECTA EJECUCIÓN, P.U.O.T.</t>
  </si>
  <si>
    <t>SUMINISTRO Y COLOCACIÓN DE MODULOS DE LOCKERS METÁLICOS DE 1.80 DE ALTO (DIVIDIDO EN 3 SECCIONES) 0.35 x 0.38m  DE ANCHO, FABRICADOS CON LÁMINA DE ACERO ROLADA EN FRÍO CALIBRE 24, ACABADO EN PINTURA EN POLVO EPOXI-POLIESTER APLICADA ELECTROSTATICAMENTE HORNEADA A 200º CENTIGRADOS EN COLOR GRIS, ENSAMBLADO CON SOLDADURA POR RESISTENCIA, INCLUYE REJILLAS DE VENTILACIÓN TIPO PERSIANA COLOCADAS EN LA PARTE SUPERIOR DE CADA PUERTA, CADA PUERTA CUENTA CON UN REFUERZO COLOCADO DE MANERA VERTICAL. EL LOTE CONTIENE 3 MODULOS; MODULO 1: DE LONGITUD 7.10 METROS; EL MODULO 2  TIENE 1.20 METROS Y EL MODULO 3 CUENTA CON 3.00 METROS DE LONGITUD.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</si>
  <si>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MUEBLE DE RECEPCIÓN 1.72X0.72X0.90M, DE ESTRUCTURA PORTANTE A BASE DE MDF DE 18MM MARCA MASISA SIMILAR O EQUIVALENTE ACABADO EN FORMICA APARIENCIA NOGAL SEGÚN MUESTRA APROBADA Y 3 CAJONES A BASE DE MDF 6 MM ACABADO EN FORMICA APARIENCIA NOGAL EN EXTERIOR Y EN INTERIOR FORMICA COLOR BLANCO, CON SOPORTE DE ESCRITURA A BASE DE MDF  18MM EN COLOR FORMICA COLOR NEGRO VER PLANOS DE DETALLE  INCLUYE: MATERIALES, DESPERDICIOS, TRAZO, CORTES, PLOMEADO, ALINEACIÓN, FIJACIÓN, HERRAJES, MANO DE OBRA, ACARREOS Y ELEVACIONES HASTA EL LUGAR DE SU UTILIZACIÓN A CUALQUIER NIVEL, MAQUINARIA, EQUIPO, HERRAMIENTA, LIMPIEZA Y RETIRO DE SOBRANTES FUERA DE OBRA, Y TODO LO NECESARIO PARA SU CORRECTA EJECUCIÓN, P.U.O.T.</t>
  </si>
  <si>
    <t>SUMINISTRO Y COLOCACIÓN DE CUBIERTA DE 0.45x0.90M (VERIFICAR EN PLANOS) PARA BAÑOS -LAVABOS-, CON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</si>
  <si>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CUBIERTA DE 1.45x0.60M (VERIFICAR EN PLANOS) PARA BAÑOS -LAVABOS-, CON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</si>
  <si>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REGISTRO DE TABIQUE DE 0.60 X 0.80 M CON PROFUNDIDAD A RASANTE HIDRÁULICA DE HASTA 1.50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 P.U.O.T.</t>
  </si>
  <si>
    <t>SUMINISTRO Y COLOCACIÓN DE MEMBRANA DE POLIETILENO DE ALTA DENSIDAD DE 1.2 MM. DE ESPESOR (EN AREA DE BANQUETAS POR REPONER y NUEVAS ), MARCA GRACE, TIPO PREPRUFE 300R SIMILAR O EQUIVALENTE, EN CIMENTACIÓN. INCLUYE: MATERIALES, DESPERDICIOS, PREVIA LIMPIEZA DE LA SUPERFICIE, MANO DE OBRA, EQUIPO, HERRAMIENTA MENOR, ACARREOS Y ELEVACIONES HASTA EL LUGAR DE SU UTILIZACIÓN Y A CUALQUIER NIVEL, LIMPIEZA Y RETIRO DE SOBRANTES FUERA DE OBRA, Y TODO LO NECESARIO PARA SU CORRECTA EJECUCIÓN, P.U.O.T.</t>
  </si>
  <si>
    <t>SUMINISTRO Y COLOCACIÓN DE TRAGALUZ  DE CRISTAL TEMPLADO - LAMINADO DE 12MM (6 + 6) ULTRACLARO LOW_E  CONTROL SOLAR(SIMILAR O EQUIVALENTE), LAS JUNTAS SERÁN CON SILICÓN TRANSPARENE. EL CRISTAL SE SUJETARA A UNA ESTRUCTURA DE ALUMINIO ACABADO NATURAL. EL CRISTAL LAMINADO DE 6+6 MM CONTROL SOLAR SERÁ MODELO SGG ST150 MARCA SAINT GOBAIN SIMILAR O EQUIVALENTE, FORMADO POR DOS HOJAS DE CRISTAL TEMPLADO DE 6 MM, ENTRE LAS QUE SE INTERCALAN UNA LÁMINA BUTIRAL (PVB) DE 0.76 MM, FIJADO SOBRE UNA ESTRUCTURA METÁLICA, JUNTAS DE SILICÓN TRANSPARENTE. INCLUYE: FLASHING EN UNIÓN CON MURO DE CONCRETO A BASE DE LÁMINA CAL 20 ACABADO EN COLOR BLANCO  MATERIALES, DESPERDICIOS, CORTES, PLOMEADO, ALINEACIÓN, FIJACIÓN, MANO DE OBRA, TRAZO, ACARREOS Y ELEVACIONES HASTA EL LUGAR DE SU UTILIZACIÓN A CUALQUIER NIVEL Y A CUALQUIER ALTURA, MAQUINARIA, EQUIPO, HERRAMIENTA, ANDAMIOS, LIMPIEZA Y RETIRO DE SOBRANTES FUERA DE OBRA, Y TODO LO NECESARIO PARA SU CORRECTA EJECUCIÓN, P.U.O.T.</t>
  </si>
  <si>
    <t>SUMINISTRO, VACIADO Y VIBRADO DE CONCRETO F'C=100 KG/CM2, RESISTENCIA NORMAL, TAMAÑO MAXIMO DEL AGREGADO DE 19 MM., EN PLANTILLAS. INCLUYE: MATERIALES, DESPERDICIOS, MANO DE OBRA, EQUIPO, PRUBAS DE LABORATORIO, HERRAMIENTA MENOR, ACARREOS HASTA EL LUGAR DE SU UTILIZACION, LIMPIEZA Y RETIRO DE SOBRANTES FUERA DE OBRA, Y TODO LO NECESARIO PARA SU CORRECTA EJECUCION, P.U.O.T.</t>
  </si>
  <si>
    <t>SUMINISTRO Y COLOCACIÓN  DE SOPORTE PARA FACHADA U-GLASS, A BASE DE PERFILES "OR" DE 102X152X 6.3 Y 102X72X4.8, PLACAS A36 DE 10 MM. DE ESPESOR  ACABADO FINAL DE PINTURA DE ESMALTE SEMI MATE COLOR NEGRO, PREVIA APLICACIÓN DE PRIMER. INCLUYE: MATERIALES, DESPERDICIOS, MANO DE OBRA, ACARREOS HASTA EL LUGAR DE SU UTILIZACION A CUALQUIER NIVEL, ELABORACIÓN DE PLANOS DE TALLER, FLETES A OBRA, PLANTILLAS, TRAZO, ALINEACIÓN, PLOMEO, TALADROS, RIMADO, PRESENTACIÓN, IDENTIFICACIÓN, ESMERILADO, TORNILLOS, SOLDADURA, CONTRATACIÓN, CONDUCCIÓN Y CONSUMO DE ENERGÍA ELÉCTRICA, MAQUINARIA, EQUIPO, ANDAMIOS, HERRAMIENTA, PRUEBAS DE LABORATORIO, LIMPIEZA Y RETIRO DE SOBRANTES FUERA DE OBRA, Y TODO LO NECESARIO PARA SU CORRECTA EJECUCION, P.U.O.T</t>
  </si>
  <si>
    <t>CONSTRUCCIÓN DE CASTILLOS DE 15x15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</si>
  <si>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15x30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</si>
  <si>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15x40 CM., DE CONCRETO F'C=200 KG/CM2, ARMADO CON 6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</si>
  <si>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DALA DE CERRAMIENTO 15x35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</si>
  <si>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SUMINISTRO, FABRICACION Y COLOCACIÓN DE BASTIDOR METALICO PARA SOPORTE DE CANCEL EN ZONA DE OFICINAS  A BASE DE OR 203X76X4.8 M ACABADO CON PRIMER ANTICORROSIVO. INCLUYE: MATERIALES, DESPERDICIOS, MANO DE OBRA, ACARREOS HASTA EL LUGAR DE SU UTILIZACION A CUALQUIER NIVEL, TRAZO, ALINEACIÓN, PLOMEO, ESMERILADO, SOLDADURA, CONTRATACIÓN, CONDUCCIÓN Y CONSUMO DE ENERGÍA ELÉCTRICA, PLACAS DE ANCLAJE,MAQUINARIA, EQUIPO, ANDAMIOS, HERRAMIENTA, PRUEBAS DE LABORATORIO, LIMPIEZA Y RETIRO DE SOBRANTES FUERA DE OBRA, Y TODO LO NECESARIO PARA SU CORRECTA EJECUCION, P.U.O.T</t>
  </si>
  <si>
    <t>CONC-003</t>
  </si>
  <si>
    <t>SUMINISTRO Y COLOCACIÓN  DE BASTIDOR PARA CUBIERTA EXTERIOR A BASE DE PERFILES OR    38X3.2  Y PLACAS A36 DE 8 MM DE ESPESOR  ACABADO FINAL DE PINTURA DE ESMALTE SEMI MATE  COLOR NEGRO, PREVIA APLICACIÓN DE PRIMER INCLUYE: MATERIALES, DESPERDICIOS, MANO DE OBRA, ACARREOS HASTA EL LUGAR DE SU UTILIZACION A CUALQUIER NIVEL, ELABORACIÓN DE PLANOS DE TALLER, FLETES A OBRA, PLANTILLAS, TRAZO, ALINEACIÓN, PLOMEO, TALADROS, RIMADO, PRESENTACIÓN, IDENTIFICACIÓN, ESMERILADO, TORNILLOS, SOLDADURA, CONTRATACIÓN, CONDUCCIÓN Y CONSUMO DE ENERGÍA ELÉCTRICA, MAQUINARIA, EQUIPO, ANDAMIOS, HERRAMIENTA, PRUEBAS DE LABORATORIO, LIMPIEZA Y RETIRO DE SOBRANTES FUERA DE OBRA, Y TODO LO NECESARIO PARA SU CORRECTA EJECUCION, P.U.O.T</t>
  </si>
  <si>
    <t>SUMINISTRO E INSTALACIÓN DE TUBERÍA DE POLIETILENO DE ALTA DENSIDAD CORRUGADA DE 200 MM DE DIÁMETRO MARCA ADS O SIMILAR Y EQUIVALENTE, CON JUNTA HERMÉTICA, INCLUYE TUBERÍA, TRAZO Y NIVELACIÓN CON EQUIPO DE TOPOGRAFÍA, EXCAVACIÓN POR MEDIOS MECÁNICOS EN ZANJA DE 70 CM DE ANCHO POR PROFUNDIDAD VARIABLE, PLANTILLA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 P.U.O.T.</t>
  </si>
  <si>
    <t>SUMINISTRO E INSTALACIÓN DE TUBERÍA DE PERFORADA PARA DRENAJE SUBTERRANEO EN PVC DE 6” DE DIÁMETRO, TIPO RIB DRAIN MARCA DURAN, INCLUYE: LA TUBERÍA, TODOS LOS CONECTORES NECESARIOS, GEOSINTÉTICO MACDRAIN DE 10KPA E I=0.50, LIMPIEZA DEL ÁREA DE TRABAJO, MANO DE OBRA, PRUEBAS, ENSAYOS, COMPLETAMENTE INSTALADO Y FUNCIONANDO</t>
  </si>
  <si>
    <t>SUMINISTRO Y COLOCACIÓN DE COLADERA MODELO 444-X MARCA HELVEX SIMILAR O EQUIVALENTE, INCLUYE: TUBERÍA DE 100 MM DE 30 CM DE LONGITUD C/U, ADAPTADOR MACHO, CORTES, RETIROS, ELEMENTOS DE FIJACIÓN, HERRAMIENTAS, ESCALERAS, COPLES, NIVELACIÓN,  LIMPIEZA DEL ÁREA DE TRABAJO, PRUEBAS, ENSAYOS, COMPLETAMENTE INSTALADO Y FUNCIONANDO, P.U.O.T.</t>
  </si>
  <si>
    <t>SUMINISTRO Y COLOCACIÓN DE COLADERA MODELO 5424 MARCA HELVEX SIMILAR O EQUIVALENTE, INCLUYE: INSTALACIÓN EMBEBIDA EN LA TAPA DE LOS REGISTROS PLUVIALES, RETIROS, ELEMENTOS DE FIJACIÓN, HERRAMIENTAS, NIVELACIÓN, LIMPIEZA DEL ÁREA DE TRABAJO, TODO COMPLETAMENTE INSTALADO Y FUNCIONANDO, P.U.O.T.</t>
  </si>
  <si>
    <t>EP DRENA 004</t>
  </si>
  <si>
    <t>SUMINISTRO E INSTALACIÓN DE VÁLVULA DE COMPUERTA ROSCADA DE 2 1/2" MARCA URREA O EQUIVALENTE FIGURA 02, INCLUYE LA VÁLVULA, TUERCA UNIÓN, MANO DE OBRA, EQUIPOS, HERRAMIENTAS, ACARREOS DENTRO Y FUERA DE LA OBRA, LIMPIEZA DEL ÁREA DE TRABAJO, PRUEBAS, ENSAYOS, COMPLETAMENTE INSTALADO Y FUNCIONANDO.</t>
  </si>
  <si>
    <t>SUMINISTRO E INSTALACIÓN DE VÁLVULA DE COMPUERTA ROSCADA DE 2" MARCA URREA O EQUIVALENTE FIGURA 02, INCLUYE LA VÁLVULA, TUERCA UNIÓN, MANO DE OBRA, EQUIPOS, HERRAMIENTAS, ACARREOS DENTRO Y FUERA DE LA OBRA, LIMPIEZA DEL ÁREA DE TRABAJO, PRUEBAS, ENSAYOS, COMPLETAMENTE INSTALADO Y FUNCIONANDO.</t>
  </si>
  <si>
    <t>SUMINISTRO E INSTALACIÓN DE VÁLVULA DE COMPUERTA ROSCADA DE 3/4" MARCA URREA O EQUIVALENTE FIGURA 02, INCLUYE LA VÁLVULA, TUERCA UNIÓN, MANO DE OBRA, EQUIPOS, HERRAMIENTAS, ACARREOS DENTRO Y FUERA DE LA OBRA, LIMPIEZA DEL ÁREA DE TRABAJO, PRUEBAS, ENSAYOS, COMPLETAMENTE INSTALADO Y FUNCIONANDO.</t>
  </si>
  <si>
    <t>SUMINISTRO E INSTALACIÓN DE VÁLVULA ELIMINADORA DE AIRE DE BRONCE ROSCADA MARCA URREA DE 1/2" O EQUIVALENTE, INCLUYE LA VÁLVULA, CONECTORES MACHO Y TUERCA UNIÓN TUBOPLUS, MANO DE OBRA, EQUIPOS, HERRAMIENTAS, ACARREOS DENTRO Y FUERA DE LA OBRA, LIMPIEZA DEL ÁREA DE TRABAJO, PRUEBAS, ENSAYOS, COMPLETAMENTE INSTALADO Y FUNCIONANDO.</t>
  </si>
  <si>
    <t>EP EMINH 009</t>
  </si>
  <si>
    <t>SUMINISTRO E INSTALACIÓN DE VÁLVULA NARIZ DE 13MM ROSCADA,  INCLUYE LA VÁLVULA,  MANO DE OBRA, EQUIPOS, HERRAMIENTAS, ACARREOS DENTRO Y FUERA DE LA OBRA, LIMPIEZA DEL ÁREA DE TRABAJO, PRUEBAS, ENSAYOS, COMPLETAMENTE INSTALADO Y FUNCIONANDO</t>
  </si>
  <si>
    <t>SUMINISTRO E INSTALACIÓN DE VÁLVULA DE BRONCE DE RETENCIÓN ROSCADA DE 2 1/2" MARCA URREA O EQUIVALENTE FIGURA, INCLUYE LA VÁLVULA, TUERCA UNIÓN, MANO DE OBRA, EQUIPOS, HERRAMIENTAS, ACARREOS DENTRO Y FUERA DE LA OBRA, LIMPIEZA DEL ÁREA DE TRABAJO, PRUEBAS, ENSAYOS, COMPLETAMENTE INSTALADO Y FUNCIONANDO.</t>
  </si>
  <si>
    <t>SUMINISTRO E INSTALACIÓN DE PUERTA DE ALUMINIO ANODIZADO COLOR BLANCO DE 30 X 30 CM CON CHAPA SIN LLAVE DE SEGURIDAD Y BISAGRA TIPO PIANO. INCLUYE MARCO, FIJACIÓN MANO DE OBRA, EQUIPOS, HERRAMIENTAS, ACARREOS DENTRO Y FUERA DE LA OBRA, LIMPIEZA DEL ÁREA DE TRABAJO, PRUEBAS, ENSAYOS, COMPLETAMENTE INSTALADO Y FUNCIONANDO.</t>
  </si>
  <si>
    <t>SUMINISTRO E INSTALACIÓN DE EXTINTOR DE POLVO QUÍMICO TIPO “ABC” DE 9 KG INSTALADO EN PISO INCLUYENDO GABINETE PARA EXTINTOR EN ACERO INOXIDABLE PARA OFICINA CON TAPA DOMO. EL EXTINTOR CONTIENE UN POLVO DE ACCIÓN SOFOCANTE Y ENFRIADORA PRODUCIDA POR LOS EFECTOS DE DESCOMPOSICIÓN ANTE LA PRESENCIA DE FUEGO, ES UN COMPUESTO DE FOSFATO MONO AMÓNICO POLIVALENTE MOLIDO, TRATADO CON ADITIVOS ANTI HIGROSCÓPICOS Y OTROS COMPONENTES. P.U.O.T</t>
  </si>
  <si>
    <t>SUMINISTRO E INSTALACIÓN DE EXTINTOR DE POLVO QUÍMICO TIPO “ABC” DE 9 KG CON GABINETE DE LÁMINA CALIBRE 22 COLOR ROJO PARA ALOJAR EL EXTINTOR, CON PUERTA, VIDRIO, CHAPA Y JUEGO DE LLAVES. EL EXTINTOR CONTIENE UN POLVO DE ACCIÓN SOFOCANTE Y ENFRIADORA PRODUCIDA POR LOS EFECTOS DE DESCOMPOSICIÓN ANTE LA PRESENCIA DE FUEGO, ES UN COMPUESTO DE FOSFATO MONO AMÓNICO POLIVALENTE MOLIDO, TRATADO CON ADITIVOS ANTI HIGROSCÓPICOS Y OTROS COMPONENTES. P.U.O.T</t>
  </si>
  <si>
    <r>
      <t>SUMINISTRO E INSTALACIÓN DE EXTINTOR DE CO</t>
    </r>
    <r>
      <rPr>
        <vertAlign val="subscript"/>
        <sz val="9"/>
        <color indexed="64"/>
        <rFont val="Arial"/>
        <family val="2"/>
      </rPr>
      <t>2</t>
    </r>
    <r>
      <rPr>
        <sz val="9"/>
        <color indexed="64"/>
        <rFont val="Arial"/>
        <family val="2"/>
      </rPr>
      <t xml:space="preserve"> DE 4.5 KG SIN GABINETE, EL CUAL ES USADO EN FUEGOS CON PRESENCIA DE CORRIENTE ELÉCTRICA Y PARA LOS FUEGOS CLASE B. EL DIÓXIDO DE CARBONO ES UN GAS NO COMBUSTIBLE Y QUE NO PRESENTA REACCIONES QUÍMICAS CON OTRAS SUSTANCIAS, LO QUE LO HACE APTO PARA ATACAR DISTINTOS TIPOS DE INCENDIOS. P.U.O.T</t>
    </r>
  </si>
  <si>
    <t xml:space="preserve">SUMINISTRO, COLOCACIÓN, CONEXIÓN, PRUEBAS DE EQUIPO Y PUESTA EN OPERACIÓN DE PANEL DE DETECCIÓN Y ALARMA DE INCENDIO MODELO SCP 2020, MARCA SECURITON SIMILAR O EQUIVALENTE, QUE INCLUYE EL EQUIPAMIENTO SIGUIENTE: UNIDAD PRINCIPAL DE CONTROL MODELO B6-BCB13 CON INTERFACE PARA SERVICIO VÍA MODBUS; FUENTE DE ALIMENTACIÓN INCLUIDA MODELO B6-PSU A 230VCA DE ENTRADA Y 4 AMPERS CON 5 SALIDAS PROTEGIDAS SEPARADAMENTE PARA DISPOSITIVOS EXTERNOS Y ALIMENTACIÓN EN MODO DE FLOTACIÓN PARA BATERÍAS DE RESPALDO; 2 LAZOS DIRECCIONALES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BATERÍAS RECARGABLES DE 12 V A 18 AH CADA UNA PARA EL SUMINISTRO ELÉCTRICO DE EMERGENCIA.
MÓDULO DE INTERFACES DE COMUNICACIÓN MODELO B6-NET2 485, PARA LA PUESTA EN RED DE PANELES SECURITON EN LAN SECURIFIRE CON 2 INTERFACES RS-485 Y 2 INTERFACES 100 BASE-TX CON MONTAJE Y CONEXIÓN DIRECTA EN BASTIDOR Y SOFTWARE MODELO SECURIFIRE STUDIO PARA LA CONFIGURACIÓN, PUESTA EN SERVICIO, MANTENIMIENTO Y EL DIAGNÓSTICO DEL SISTEMA CON LICENCIA Y ACTUALIZACIÓN DE LA MISMA VÍA INTERNET.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t>
  </si>
  <si>
    <t>SUMINISTRO, COLOCACIÓN Y CONEXIÓN, PRUEBAS DE EQUIPO Y PUESTA EN OPERACIÓN DE DETECTOR MULTICRITERIO INTELIGENTE DE HUMO Y TEMPERATURA (CLASE A1, A2, B), MODELO MCD 573X O EQUIVALENTE Y SIMILAR,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501-6 CON TERMINALES PARA CONEXIÓN INTEGRADAS, IP 44. INCLUYE: MATERIALES, INSTALACIÓN, MANO DE OBRA CALIFICADA, ACARREOS, DESPERDICIOS, CONEXIÓN, PRUEBAS, LIMPIEZA Y RETIRO DE SOBRANTES FUERA DE LA OBRA, ELEVACIONES, CORTES, EQUIPO DE SEGURIDAD, INSTALACIONES ESPECÍFICAS, DEPRECIACIÓN Y DEMÁS CARGOS DERIVADOS DE USO DEL EQUIPO Y HERRAMIENTA, Y TODO LO NECESARIO PARA SU CORRECTA INSTALACIÓN A CUALQUIER NIVEL.</t>
  </si>
  <si>
    <t>SUMINISTRO E INSTALACIÓN DE TUBERÍA DE PVC CEDULA 40 MARCA DURMAN O SIMILAR EQUIVALENTE DE 150, EL PRECIO INCLUYE: EXCAVACIÓN EN ZANJA DE 50 CM Y PROFUNDIDAD VARIABLE, PLANTILLA DE ARENA DE 5 CM, RELLENO DE ZANJA CON MATERIAL PRODUCTO DE LA EXCAVACIÓN, COPLES, MANO DE OBRA, EQUIPOS, CORTES, HERRAMIENTAS, ELEVACIONES, ACARREOS DENTRO Y FUERA DE LA OBRA, LIMPIEZA DEL ÁREA DE TRABAJO PRUEBAS, ENSAYOS, COMPLETAMENTE INSTALADO Y FUNCIONANDO. P.U.O.T.</t>
  </si>
  <si>
    <t>SUMINISTRO E INSTALACIÓN DE TUBERÍA DE PVC CEDULA 40 MARCA DURMAN O SIMILAR EQUIVALENTE DE 100 MM, EL PRECIO INCLUYE: EXCAVACIÓN EN ZANJA DE 50 CM Y PROFUNDIDAD VARIABLE, PLANTILLA DE ARENA DE 5 CM, RELLENO DE ZANJA CON MATERIAL PRODUCTO DE LA EXCAVACIÓN, CODOS, COPLES, MANO DE OBRA, EQUIPOS, CORTES, HERRAMIENTAS, ELEVACIONES, ACARREOS DENTRO Y FUERA DE LA OBRA, LIMPIEZA DEL ÁREA DE TRABAJO PRUEBAS, ENSAYOS, COMPLETAMENTE INSTALADO Y FUNCIONANDO. P.U.O.T.</t>
  </si>
  <si>
    <t>SUMINISTRO Y COLOCACIÓN DE REGISTRO DE TABIQUE DE 0.60 X 0.80 M CON PROFUNDIDAD A RASANTE HIDRÁULICA VARIABLE, PARA DESCARGA DE AGUAS NEGRAS, INCLUYE EXCAVACIÓN, TABIQUE ROJO RECOCIDO DE 0.14 M DE ESPESOR, CONCRETO Y ACERO PARA TAPA, APLANADOS, MANO DE OBRA, LIMPIEZA, CONEXIONES, ACCESORIOS, HERRAMIENTAS, ACARREOS DENTRO Y FUERA DE LA OBRA, LIMPIEZA DEL ÁREA DE TRABAJO PRUEBAS, ENSAYOS, COMPLETAMENTE INSTALADO Y FUNCIONANDO, P.U.O.T.</t>
  </si>
  <si>
    <t>SUMINISTRO E INSTALACIÓN DE COLADERA MARCA HELVEX MODELO 282-H SIMILAR O EQUIVALENTE , INCLUYE: TUBERÍA DE PVC 50 MM Y 50 CM DE LONGITUD, ADAPTADOR MACHO,  CORTES, RETIROS, ELEMENTOS DE FIJACIÓN, COPLES, NIVELACIÓN,  LIMPIEZA DEL ÁREA DE TRABAJO, PRUEBAS, ENSAYOS, COMPLETAMENTE INSTALADO Y FUNCIONANDO, P.U.O.T.</t>
  </si>
  <si>
    <t>SUMINISTRO E INSTALACIÓN DE DESCARGA SANITARIA PARA WC, CON TUBERÍA DE PVC CED. 40 MARCA DURMAN O EQUIVALENTE Y SIMILAR DE 100 MM DE DIÁMETRO HASTA 0.5M DE LONGITUD, ADAPTADOR MACHO,  INCLUYE: TUBERÍA, CODO, COPLES, CORTES, RETIROS, ELEMENTOS DE FIJACIÓN, ABRAZADERAS, TRAZO, NIVELACIÓN, PRUEBAS DE HERMETICIDAD, LIMPIEZA DEL ÁREA DE TRABAJO, PRUEBAS, ENSAYOS, COMPLETAMENTE INSTALADO Y FUNCIONANDO, P.U.O.T.</t>
  </si>
  <si>
    <t>SUMINISTRO E INSTALACIÓN DE DESCARGA SANITARIA PARA LAVABO Y FREGADERO, CON TUBERÍA DE PVC CED. 40 MARCA DURMAN O EQUIVALENTE Y SIMILAR DE 50 MM DE DIÁMETRO HASTA 1 M DE LONGITUD, ADAPTADOR MACHO,  INCLUYE: TUBERÍA, CODO, COPLES, CORTES, RETIROS, ELEMENTOS DE FIJACIÓN,  ABRAZADERAS, TRAZO, NIVELACIÓN, PRUEBAS DE HERMETICIDAD, LIMPIEZA DEL ÁREA DE TRABAJO, PRUEBAS, ENSAYOS, COMPLETAMENTE INSTALADO Y FUNCIONANDO, P.U.O.T.</t>
  </si>
  <si>
    <t>SUMINISTRO E INSTALACIÓN DE DESCARGA SANITARIA PARA MINGITORIO, CON TUBERÍA DE PVC CED. 40 MARCA DURMAN O EQUIVALENTE Y SIMILAR DE 50 MM DE DIÁMETRO HASTA 1M DE LONGITUD, ADAPTADOR MACHO,  INCLUYE: TUBERÍA, CODO, COPLES, CORTES, RETIROS, ELEMENTOS DE FIJACIÓN, ABRAZADERAS, TRAZO, NIVELACIÓN, PRUEBAS DE HERMETICIDAD, LIMPIEZA DEL ÁREA DE TRABAJO, PRUEBAS, ENSAYOS, COMPLETAMENTE INSTALADO Y FUNCIONANDO, P.U.O.T.</t>
  </si>
  <si>
    <t>SUMINISTRO E INSTALACIÓN DE TUBERÍA DE PVC CED. 40 MARCA DURMAN O SIMILAR EQUIVALENTE DE 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 P.U.O.T.</t>
  </si>
  <si>
    <t>SUMINISTRO E INSTALACIÓN DE TUBERÍA DE PVC CED. 40 MARCA DURMAN O SIMILAR EQUIVALENTE DE 100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 P.U.O.T.</t>
  </si>
  <si>
    <t>SUMINISTRO E INSTALACIÓN DE TUBERÍA DE PVC CED. 40 MARCA DURMAN O SIMILAR  EQUIVALENTE DE 38 Y 50 MM. EL PRECIO INCLUYE: SOPORTERIA, CODOS, COPLES, YEES, TAPONES, MANO DE OBRA, EQUIPOS, CORTES, HERRAMIENTAS, ELEVACIONES, ACARREOS DENTRO Y FUERA DE LA OBRA, LIMPIEZA DEL ÁREA DE TRABAJO PRUEBAS, ENSAYOS, COMPLETAMENTE INSTALADO Y FUNCIONANDO, P.U.O.T.</t>
  </si>
  <si>
    <t>EP EMINH 003</t>
  </si>
  <si>
    <t>EP EMINH 004</t>
  </si>
  <si>
    <t>EP EMINH 005</t>
  </si>
  <si>
    <t>EP EMINH 006</t>
  </si>
  <si>
    <t>EP EMINH 010</t>
  </si>
  <si>
    <t>EP EMINH 011</t>
  </si>
  <si>
    <t>EP EMINH 012</t>
  </si>
  <si>
    <t>EP EMPCI 011</t>
  </si>
  <si>
    <t>EP EMPCI 013</t>
  </si>
  <si>
    <t>CONTACTOS</t>
  </si>
  <si>
    <t>pza</t>
  </si>
  <si>
    <t>SUMINISTRO Y MONTAJE DE CHAROLA METÁLICA DE REJILLA DE DIMENSIONES 100 X 300 MM DE ACERO ELECTROCINCADO PARA INSTALACIÓN EN EDIFICIO ADMINISTRATIVO. SE INCLUYE ELEMENTOS DE CONEXIONADO, SUPORTACIÓN Y PUESTA A TIERRA NECESARIOS. TODO SEGÚN ESPECIFICACIONES TÉCNICAS, P.U.O.T.</t>
  </si>
  <si>
    <t>SUMINISTRO E INSTALACIÓN DE UN SISTEMA QUE CONSTA DE UN PROYECTOR PARA LA SALA DE FORMACIÓN Y SALA DE JUNTAS CON PIZARRA DE PROYECCIÓN ELÉCTRICA DE 60" MARCA QUARTET MODELO P3967 Y EQUIPO PROYECTOR EPSON HOME CINELA 1060 3LCD, 1080P 1920X1080, 3100 LUMENES, CON BOCINAS. INCLUYE TODOS LOS MATERIALES DE FIJACIÓN, SOPORTES, MONTAJE EN MURO Y TECHO, HERRAMIENTAS, MANO DE OBRA, ESCALERA Y ELEMENTOS AUXILIARES NECESARIOS PARA SU CORRECTO FUNCIONAMIENTO. LA UBICACIÓN SE DEFINIRÁ EN OBRA, P.U.O.T.</t>
  </si>
  <si>
    <t xml:space="preserve">LOTE </t>
  </si>
  <si>
    <t>SUMINISTRO Y COLOCACIÓN DE  CUBIERTA DE 2.00x0.60M (VERIFICAR EN PLANOS) PARA BAÑOS -LAVABOS-. INCLUYE HERRERIA GENERAL PARA SUJECION DE OVALINES Y  BARRAS DE MARMOL  WHITE  (VER PLANOS ARQUITECTONICOS  PARA DEFINICION DE GEOMETRIA).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</si>
  <si>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MURO DE TABLAROCA DE 95.3 MM. DE ESPESOR, DOS CARAS, CON PANELES DE YESO CON RESISTENCIA AL FUEGO TIPO "X" DE 5/8" DE ESPESOR, CON BASTIDOR A BASE DE CANAL METALICO GALVANIZADO DE 6.35 CM. CAL.22 CINTA DE REFUERZO Y COMPUESTO REDIMIX. INCLUYE: MATERIALES, DESPERDICIOS, MANO DE OBRA, TRAZO, TAQUETES, TORNILLOS, TORNILLOS AUTORROSCANTES, REFUERZOS PARA FIJACION DE CANALIZACIONES DE INSTALACIONES, EMPLASTECIDO, ACARREOS Y ELEVACIONES HASTA EL LUGAR DE SU UTILIZACION A CUALQUIER NIVEL Y A CUALQUIER ALTURA, MAQUINARIA, EQUIPO, HERRAMIENTA, ANDAMIOS, LIMPIEZA Y RETIRO DE SOBRANTES FUERA DE OBRA, Y TODO LO NECESARIO PARA SU CORRECTA EJECUCION, P.U.O.T.</t>
  </si>
  <si>
    <t xml:space="preserve">
SUMINISTRO Y COLOCACIÓN DE COCINA DE 3.45X0.60X0.90 METROS DE ALTURA. INCLUYE, ALACENA SUPERIOR CON 9 PUERTAS Y MUEBLE INFERIOR CON PUERTAS Y CAJONES, CARPINTERÍA GENERAL A BASE DE MDF DE 18MM MARCA MASISA ACABADO FINAL EN LAMINADO PLÁSTICO FORMICA COLOR PEARL 934 Y TARJA CON ESCURRIDOR  DE 0.80 M X 0.20 M DE PROFUNDIDAD , DE ACERO INOXIDABLE MARCA TEKA, SIMILAR O EQUIVALENTE, MEZCLADORA Y MONOMANDO MARCA GROHE LINEA ZEDRA, SIMILAR O EQUIVALENTE., CUBIERTA NARIZ RECTA Y ZOCLO SUPERIOR DE 5 CM A BASE DE MADERA MDF DE 18 MM MARCA MASISA ACABADO DE FORMICA ELITEFORM COLOR  WHITE  SEGUN MUESTRA APROBADA. VER PLANOS DE CARPINTERÍA, INCLUYE: MATERIALES, DESPERDICIOS, TRAZO, CORTES, PLOMEADO, ALINEACIÓN, FIJACIÓN, HERRAJES, MANO DE OBRA, ACARREOS Y ELEVACIONES HASTA EL LUGAR DE SU UTILIZACIÓN A CUALQUIER NIVEL, MAQUINARIA, EQUIPO, HERRAMIENTA, ANDAMIOS, LIMPIEZA Y RETIRO DE SOBRANTES FUERA DE OBRA, Y TODO LO NECESARIO PARA SU CORRECTA EJECUCIÓN, P.U.O.T.
</t>
  </si>
  <si>
    <t>SUMINISTRO Y COLOCACIÓN DE VENTANA CORREDIZA (2 SECCIONES CORREDIZAS Y 2 FIJAS) DE 1.45X0.75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</si>
  <si>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(CON DOS FIJOS Y DOS CORREDIZOS) DE 1.30X0.75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</si>
  <si>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(2 SECCIONES CORREDIZAS Y 2 FIJAS) DE 1.50X0.75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</si>
  <si>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(2 SECCIONES CORREDIZAS Y 2 FIJAS) DE 2.55X0.75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</si>
  <si>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(3 SECCIONES CORREDIZAS Y 3 FIJAS) DE 3.35X0.75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</si>
  <si>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HABILITADO Y COLOCACIÓN DE PUERTA ABATIBLE DE CLARO LIBRE DE 1.00X2.30 M. (TIPO P-3) SIMPLE DE CRISTAL CLARO TEMPLADO DE 9.5 MM CONTROL SOLAR SAINT GOBAIN, CON BISAGRAS DOMINA 1 ALAS MARCA  CUPRUM  MARCO DE ALUMINIO LÍNEA EUROVENT MODELO 62029 ACABADO ANODIZADO COLOR BRONCE OSCURO, CON DOBLE MANIJA CON CERRADURA , TOPE BRUKEN BRK4154.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</si>
  <si>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EP-ARQ-M-17</t>
  </si>
  <si>
    <t>MURO DE DUROCK DE 9 CM DE ESPESOR, A  UNA CARA TERMINADO, CON POSTES CALIBRE 20 @ 40.6 MAX Y CANAL DE LAMINA  GALVANIZADA  DE 64MM, CINTA DE FIBRA DE VIDRIO, MEMBRANA IMPERMEABLE EN EL DESPLANTE DEL BASTIDOR, JUNTAS Y CAPA ADHERENTE EN EL PEGADO DE AZULEJOS A BASE DE MORTERO LÁTEX, MARCA DUROCK SIMILAR O EQUIVALENTE  INCLUYE: MATERIALES, DESPERDICIOS, MANO DE OBRA, TRAZO, TAQUETES, TORNILLOS, TORNILLOS AUTORROSCANTES, REFUERZOS PARA FIJACION DE CANALIZACIONES DE INSTALACIONES, EMPLASTECIDO, ACARREOS Y ELEVACIONES HASTA EL LUGAR DE SU UTILIZACION A CUALQUIER NIVEL Y A CUALQUIER ALTURA, MAQUINARIA, EQUIPO, HERRAMIENTA, ANDAMIOS, LIMPIEZA Y RETIRO DE SOBRANTES FUERA DE OBRA, Y TODO LO NECESARIO PARA SU CORRECTA EJECUCION, P.U.O.T.</t>
  </si>
  <si>
    <r>
      <t xml:space="preserve">DESPALME DEL TERRENO, DE CAPA VEGETAL DE 30 CM. DE ESPESOR PROMEDIO, MEDIDO EN BANCO, A MAQUINA, CONSIDERANDO LA CARGA Y ACARREO EN CAMION DE MATERIAL PRODUCTO DEL DESPALME A BANCO DE DESPERDICIO AUTORIZADO POR LA SECRETARIA DEL MEDIO AMBIENTE Y RECURSOS NATURALES (SEMARNAT) LOS </t>
    </r>
    <r>
      <rPr>
        <sz val="9"/>
        <color theme="1"/>
        <rFont val="Arial"/>
        <family val="2"/>
      </rPr>
      <t xml:space="preserve">LAURELES UBICADO A 22.30 KM. DE DISTANCIA. INCLUYE: MATERIALES, MANO DE OBRA, MAQUINARIA, EQUIPO, </t>
    </r>
    <r>
      <rPr>
        <sz val="9"/>
        <color indexed="64"/>
        <rFont val="Arial"/>
        <family val="2"/>
      </rPr>
      <t>HERRAMIENTA MENOR, TRASLADOS HASTA EL LUGAR DE SU UTILIZACION Y TODO LO NECESARIO PARA SU CORRECTA EJECUCION, P.U.O.T.</t>
    </r>
  </si>
  <si>
    <r>
      <t>TRAZO Y NIVELACION CON EQUIPO TOPOGRAFICO Y SISTEMA DE POSICIONAMIENTO GLOBAL, DE POLIGONALES Y EJES,</t>
    </r>
    <r>
      <rPr>
        <sz val="9"/>
        <color theme="1"/>
        <rFont val="Arial"/>
        <family val="2"/>
      </rPr>
      <t xml:space="preserve"> PARA DESPLANTE DE EDIFICIO</t>
    </r>
    <r>
      <rPr>
        <sz val="9"/>
        <color indexed="64"/>
        <rFont val="Arial"/>
        <family val="2"/>
      </rPr>
      <t xml:space="preserve"> ESTACIONES, EDIFICIOS, ESTACIONAMIENTOS, VIALIDADES, OBRAS EXTERIORES, ETC., ESTABLECIENDO REFERENCIAS, SEÑALAMIENTOS, MOJONERAS, ESTACADOS, BANCOS DE NIVEL. INCLUYE: MATERIALES, DESPERDICIOS, MANO DE OBRA, MAQUINARIA, EQUIPO,  HERRAMENTA MENOR, ACARREOS HASTA EL LUGAR DE SU UTILIZACION, TRAZO Y NIVELACION LAS VECES QUE SEAN NECESARIAS, LIMPIEZA Y RETIRO DE SOBRANTES FUERA DE OBRA, Y TODO LO NECESARIO PARA SU CORRECTA EJECUCION, P.U.O.T.</t>
    </r>
  </si>
  <si>
    <r>
      <t>EXCAVACION A CIELO ABIERTO, A MAQUINA, EN CUALQUIER ZONA, EN CUALQUIER TIPO DE MATERIAL, A CUALQUIER PROFUNDIDAD, MEDIDO EN BANCO, CONSIDERANDO EL ABATAMIENTO DEL NIVEL DE  AGUA FREATICO Y/O DE LLUVIA, ASI TAMBIEN LA CARGA Y ACARREO EN CAMION DE MATERIAL PRODUCTO DE LA EXCAVACION A BANCO DE DESPERDICIO AUTORIZADO POR LA SECRETARIA DEL MEDIO AMBIENTE Y RECURSOS NATURALES (SEMARNAT)</t>
    </r>
    <r>
      <rPr>
        <sz val="9"/>
        <color theme="1"/>
        <rFont val="Arial"/>
        <family val="2"/>
      </rPr>
      <t xml:space="preserve"> LOS LAURELES UBICADO A 22.30 KM. DE DISTANCIA</t>
    </r>
    <r>
      <rPr>
        <sz val="9"/>
        <color rgb="FFFF0000"/>
        <rFont val="Arial"/>
        <family val="2"/>
      </rPr>
      <t xml:space="preserve">. </t>
    </r>
    <r>
      <rPr>
        <sz val="9"/>
        <color indexed="64"/>
        <rFont val="Arial"/>
        <family val="2"/>
      </rPr>
      <t>INCLUYE: MATERIALES, MANO DE OBRA, AFINE DE TALUDES Y FONDO DE EXCAVACION, OBRAS AUXILIARES PARA LA ESTABILIZACION DE CORTES DE EXCAVACION, MAQUINARIA, EQUIPO, HERRAMIENTA MENOR, TRASLADOS HASTA EL LUGAR DE SU UTILIZACION Y TODO LO NECESARIO PARA SU CORRECTA EJECUCION, P.U.O.T.</t>
    </r>
  </si>
  <si>
    <r>
      <t>C</t>
    </r>
    <r>
      <rPr>
        <sz val="9"/>
        <color theme="1"/>
        <rFont val="Arial"/>
        <family val="2"/>
      </rPr>
      <t>ONSTRUCCIÓN DE TERRAPLENES UTILIZANDO MATERIALES COMPACTABLES DE ACUERDO A LAS RECOMENDACIONES  CONSTRUCTIVAS Y DE CALIDAD DE MATERIELS EDITADOS POR LA SCT</t>
    </r>
    <r>
      <rPr>
        <sz val="9"/>
        <color indexed="64"/>
        <rFont val="Arial"/>
        <family val="2"/>
      </rPr>
      <t xml:space="preserve"> PROCEDENTES DE BANCOS DE PROYECTO, EN LA CAPA DE TERRAPLÉN COMPACTADO . INCLUYE: MATERIALES, DESPERDICIOS, MANO DE OBRA, ACARREOS HASTA EL LUGAR DE SU UTILIZACIÓN, MAQUINARIA, EQUIPO, HERRAMIENTA, PRUEBAS DE LABORATORIO, LIMPIEZA Y RETIRO DE SOBRANTES FUERA DE LA OBRA, Y TODO LO NECESARIO PARA SU CORRECTA EJECUCION, P.U.O.T.</t>
    </r>
  </si>
  <si>
    <t>CIMBRA Y DESCIMBRA EN MUROS, ACABADO APARENTE.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</si>
  <si>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 xml:space="preserve">EP CIMB 001
</t>
  </si>
  <si>
    <t>SUMINISTRO Y EJECUCION DE PISO POLIMÉRICO CON BASE EN RESINA ÉPOXICA DE BAJA VISCOSIDAD, LIBRE DE SOLVENTES, 1 MM DE ESPESOR, CONSIDERANDO FORMAR ZOCLO SANITARIO DE 7 CM DE ALTURA AL MOMENTO DE SU APLICACIÓN LOCALES TECNICOS Y CONSULTORIO PRIMEROS AUXILIOS, ACABADO EN COLOR GRIS PANTONE CENTAVO L5-11 DE COMEX, SIMILAR O EQUIVALENTE. INCLUYE: MATERIALES, DESPERDICIOS, PREVIA LIMPIEZA DE LA SUPERFICIE, RETAPADO, LIJADO EN SU CASO, MANO DE OBRA, ACARREOS Y ELEVACIONES HASTA EL LUGAR DE SU UTILIZACION A CUALQUIER NIVEL Y A CUALQUIER ALTURA, MAQUINARIA, EQUIPO, HERRAMIENTA, ANDAMIOS, PROTECCIÓN CON HULE, CINTA O PAPEL, LIMPIEZA Y RETIRO DE SOBRANTES FUERA DE OBRA, Y TODO LO NECESARIO PARA SU CORRECTA EJECUCION, P.U.O.T.</t>
  </si>
  <si>
    <t>SUMINISTRO, HABILITADO Y COLOCACIÓN DE PUERTA ABATIBLE DE CLARO LIBRE DE 1.20x2.30 M. (TIPO P-1) SIMPLE DE CRISTAL CLARO TEMPLADO DE 9.5MM  CONTROL SOLAR SAINT GOBAIN, CON PIVOTE DE GIRO SUPERIOR E INFERIOR MARCA BRUKEN, MODELO BRK 1124 DE ACERO INIXIDABLE, Y CHAPA A PISO CON RESAQUE ,MCA BRUKEN MODELO  BRK 057, ACERO INOXIDABLE  Y JALADERA TIPO "H" DE ACERO INOXIDABLE DE 450MM DE ALTO Y DIAMETRO DE 2MM, TOPE BRUKEN BRK4154. INCLUYE: MATERIALES, DESPERDICIOS, TRAZO, CORTES, PLOMEADO, ALINEACIÓN, PIJAS, TORNILLOS CADMINIZADOS, TAQUETES, FELPAS, HERRAJES, VINIL, SELLADO PERIMETRAL A BASE DE SILICÓN PLÁSTICO, MANO DE OBRA, ACARREOS Y ELEVACIONES HASTA EL LUGAR DE SU UTILIZACION A CUALQUIER NIVEL, MAQUINARIA, EQUIPO, HERRAMIENTA, ANDAMIOS, LIMPIEZA Y RETIRO DE SOBRANTES FUERA DE OBRA, Y TODO LO NECESARIO PARA SU CORRECTA EJECUCION, P.U.O.T.</t>
  </si>
  <si>
    <t>CIMBRA Y DESCIMBRA EN LOSA, ACABADO COMUN,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</si>
  <si>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FABRICACIÓN EN OBRA O TALLER, Y MONTAJE DE COLUMNAS METALICAS, A BASE DE PERILES IR DE ACERO A-36  FY=2,530 KG/CM2,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PLACAS DE CONEXION, CONTRATACIÓN, CONDUCCIÓN Y CONSUMO DE ENERGÍA ELÉCTRICA, MAQUINARIA, EQUIPO, ANDAMIOS, HERRAMIENTA, PRUEBAS DE LABORATORIO, LIMPIEZA Y RETIRO DE SOBRANTES FUERA DE OBRA, Y TODO LO NECESARIO PARA SU CORRECTA EJECUCION, P.U.O.T</t>
  </si>
  <si>
    <t>SUMINISTRO, FABRICACIÓN EN OBRA O TALLER, Y MONTAJE DE PLACA BASE DE ACERO A-36  FY=2,530 KG/CM2,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PLACAS DE CONEXION, CONTRATACIÓN, CONDUCCIÓN Y CONSUMO DE ENERGÍA ELÉCTRICA, MAQUINARIA, EQUIPO, ANDAMIOS, HERRAMIENTA, PRUEBAS DE LABORATORIO, LIMPIEZA Y RETIRO DE SOBRANTES FUERA DE OBRA, Y TODO LO NECESARIO PARA SU CORRECTA EJECUCION, P.U.O.T</t>
  </si>
  <si>
    <t>SUMINISTRO, FABRICACIÓN EN OBRA O TALLER, Y COLOCACION DE ANCLAS METALICAS EN AHOGADA EN ESTRUCTURA DE CONCRETO, FABRICADAS CON ACERO A-36  FY=2,530 KG/CM2, DE DIFERENTES DIAMETROS Y LONGUITUDES, DE ACUERDO A PROYECTO. INCLUYE: MATERIALES, RONDANAS, TUERCAS, DESPERDICIOS, MANO DE OBRA, ROSCAS, ACARREOS HASTA EL LUGAR DE SU UTILIZACION A CUALQUIER NIVEL, FLETES A OBRA, PLANTILLAS, TRAZO, ALINEACIÓN, PLOMEO, PRESENTACIÓN, IDENTIFICACIÓN, CONTRATACIÓN, CONDUCCIÓN Y CONSUMO DE ENERGÍA ELÉCTRICA, MAQUINARIA, EQUIPO, ANDAMIOS, HERRAMIENTA, PRUEBAS DE LABORATORIO, LIMPIEZA Y RETIRO DE SOBRANTES FUERA DE OBRA, Y TODO LO NECESARIO PARA SU CORRECTA EJECUCION.</t>
  </si>
  <si>
    <t>SUSUMINISTRO, FABRICACIÓN EN OBRA O TALLER, Y MONTAJE DE  TRABES, ARMADURAS Y ALFARDAS METALICAS, A BASE DE PERFILES I RECTANGULARES "IR", DE ACERO ASTMA-36  FY=2,530 KG/CM2 fu= 4570,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PLACAS DE CONEXION, CONTRATACIÓN, CONDUCCIÓN Y CONSUMO DE ENERGÍA ELÉCTRICA, MAQUINARIA, EQUIPO, ANDAMIOS, HERRAMIENTA, PRUEBAS DE LABORATORIO, LIMPIEZA Y RETIRO DE SOBRANTES FUERA DE OBRA, Y TODO LO NECESARIO PARA SU CORRECTA EJECUCION.</t>
  </si>
  <si>
    <t>CONSTRUCCIÓN DE CASTILLOS DE 15x25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</si>
  <si>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15x45 CM., DE CONCRETO F'C=200 KG/CM2, ARMADO CON 8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</si>
  <si>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15x65 CM., DE CONCRETO F'C=200 KG/CM2, ARMADO CON 10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</si>
  <si>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SUMINISTRO, HABILITADO, COLOCACION DE ACERO DE REFUERZO F'Y=4,200 KG/CM2, DE DIFERENTES DIAMETROS, EN LOSA.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</si>
  <si>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SUMINISTRO, INSTALACIÓN Y COMPROBACIÓN DE CABLE DE 8 FIBRAS ÓPTICAS MONOMODO 10/125µM DE INTERIOR/EXTERIORES PARA TENDIDO EN TALLERES Y DEPÓSITOS Y CONEXIÓN A  LOCALE TÉCNICO DE EDIFICIO ADMINISTRATIVO, CON CUBIERTA LSZH, DIELÉCTRICA Y PROTECCIÓN ESTÁNDAR ANTI RODEADORES BASADA EN FIBRAS DE ARAMIDA (KEVLAR), CONFIGURACIÓN "LOOSE TUBE" O MONOTUBO (1x8 FIBRAS), RELLENO DE TUBOS BASADO EN GEL HIDRÓFUGO, CUBIERTA INTERIOR DE POLIETILENO DE BAJA DENSIDAD (PE);  8.5mm DE DIÁMETRO DEL CABLE; PESO APROXIMADO DE 60 kg/km; TEMPERATURA DE ALMACENAMIENTO -40°C A 70°C; TEMPERATURA DURANTE LA INSTALACIÓN -20°C A 60°C; TEMPERATURA DE OPERACIÓN -20°C A 70°C; CARGA MÁXIMA DURANTE LA INSTALACIÓN 1500 N; CARGA MÁXIMA EN OPERACIÓN 1000 N; RADIOS DE CURVATURÁ MÍNIMO DE 20 cm; ATENUACIÓN MÁXIMA A 1310 nm: 0.40 dB/km; ATENUACIÓN MÁXIMA A 1550 nm: 0.25 dB/km. INCLUYE ELEMENTOS DE CANALIZACIÓN, FIJACIÓN Y SUJECIÓN AUXILIARES. TODO SEGÚN ESPECIFICACIONES TÉCNICAS, P.U.O.T.</t>
  </si>
  <si>
    <t>SUMINISTRO, INSTALACIÓN Y COMPROBACIÓN DEL CONJUNTO DE UN REPARTIDOR MODULAR DE FIBRA ÓPTICA DE HASTA 8 PUERTOS, MARCA C. PROTOINSA O SIMILAR Y EQUIVALENTE, MODELO SUBBASTIDOR DE 1 BANDEJA HASTA 12 FIBRAS, CONECTOR LC/PC O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 P.U.O.T.</t>
  </si>
  <si>
    <t>SUMINISTRO E INSTALACIÓN DE CAJA DE EMPALME DE FIBRA ÓPTICA, TIPO RAYCHEM, MODELO FIST GCO O SIMILAR Y EQUIVALENTE, DE HASTA 64 FIBRAS ÓPTICAS MONOMODO, ADECUADA PARA INSTALACIÓN EN EL EXTERIOR (TIPO "TORPEDO") EQUIPADA CON LAS BANDEJAS DE EMPALME NECESARIAS. INCLUYE LA PREPARACIÓN DEL CABLE PARA INTEGRARLO EN LA CAJA DE EMPALME Y PARA SU SEGREGACIÓN, SEGREGACIÓN DE FIBRAS, FUSIÓN DE FIBRAS, PROTECTORES DE EMPALME Y MEDIDAS REFLECTOMÉTRICAS DE LAS FIBRAS. INSTALACIÓN DE CAJA DE EMPALME ADOSADA A LAS PAREDES DEL REGISTRO. A SU VEZ, SE INCLUYEN TODAS LAS HERRAMIENTAS, MATERIALES Y MANO DE OBRA Y MAQUINARIA NECESARIA PARA SU CORRECTA EJECUCIÓN.TODO SEGÚN ESPECIFICACIONES TÉCNICAS, P.U.O.T.</t>
  </si>
  <si>
    <t>SUMINISTRO, INSTALACIÓN Y COMPROBACIÓN DE CABLE UTP (UNSHIELDED TWISTED PAIR), 23 AWG, CATEGORÍA 6E, CON CUBIERTA LSZH (BAJA EMISIÓN DE HUMOS, LIBRE DE HALÓGENOS Y RETARDANTE A LA LLAMA), 4 PARES, IMPEDANCIA NOMINAL DE 100 OHMS, FRECUENCIA DE TRABAJO MÁXIMA DE 250 MHz, SIN APANTALLADO, 5.7 mm DE DIÁMETRO EXTERIOR DEL CABLE, EL COLOR DE LAS CUBIERTAS DE LOS CABLES DEBERÁ SER CONFORME A LO INDICADAO EN EL ESTÁNDAR EIA/TIA 568 A, EL COLOR DE LA CUBIERTA EXTERNA DEBERÁ SER VIOLETA, 17 kg/km, EL DIÁMETRO DE CURVATURA MÍNIMO DEBERÁ SER DE 8 VECES EL DIÁMETRO EXTERIOR, TEMPERATURA DE OPERACIÓN DE -20°C A 60°C, 100 OHMS/km DE RESISTENCIA DC, ATENUACIÓN dB/100m&lt; 18.9 A 100 MHz Y dB/100m&lt;31.2 A 100 MHz, NEXT dB&gt;50.3 A 100 MHz Y dB&gt;44.3 A 250 MHz, ACR dB&gt;31.4 A 100 MHz Y dB&gt;13.2 A 250MHz, EL-FEXT dB&gt;30.8 A 100 MHz Y dB&gt;22.8 A 250 MHz, RL (RETURN LOSS) dB&gt;25 A 100 MHz Y dB&gt;20.5 A 250 MHz. EL CONCEPTO INCLUYE LA PARTE PROPORCIONAL DE TOMA DE USUARIO INCLUYENDO CONECTOR RJ45, EL MATERIAL AUXILIAR NECESARIO PARA SU EJECUCIÓN Y ELEMENTOS DE CANALIZACIÓN, FIJACIÓN Y SUJECIÓN AUXILIARES. TODO SEGÚN ESPECIFICACIONES TÉCNICAS, P.U.O.T.</t>
  </si>
  <si>
    <t>SUMINISTRO, INSTALACIÓN Y COMPROBACIÓN DE PANEL REPARTIDOR DE 48 PUERTOS RJ-45 UTP CATEGORÍA 6 CLASE E, TELESCÓPICO, MARCA BELDEN O SIMILAR, MODELO NN01401, INCLUYENDO TODOS LOS ELEMENTOS NECESARIOS PARA SU CORRECTO FUNCIONAMIENTO. TODO SEGÚN ESPECIFICACIONES TÉCNICAS, P.U.O.T.</t>
  </si>
  <si>
    <t>SUMINISTRO, MONTAJE Y CONEXIONADO DE CAJA DE MECANISMO DE CONEXIONES PARA VOZ Y DATOS A INSTALAR EN PISO O PARED DE CUALQUIER MATERIAL. DEBERÁ PERMITIR LA INSTALACIÓN DE HASTA 4 TOMAS DE USUARIO UTP CAT.6E, HEMBRA, MARCA PANDUIT, SERIE MINI-COM EXECUTIVE, MODELO CFPE4IWY, O SIMILAR Y EQUIVALENTE. SERÁ DE RESISTENCIA EQUIVALENTE AL PISO/PARED INSTALADO. INCLUYE TOMAS DE DATOS MODULAR RJ45, HEMBRA, UTP CAT. 6E, MARCA NETCONNECT, MODELO Q-SERIES, PARA CABLE SIN BLINDAJE, PASOS DE CABLEADO, CONEXIONADO DEL CABLE, CONEXIÓN A PUESTA A TIERRA SI FUERA REQUERIDO, ASÍ COMO TODOS LOS ELEMENTOS NECESARIOS PARA SU INSTALACIÓN Y FIJACIÓN COMPATIBLE EN LA SOLUCIÓN DE PISO/PARED EXISTENTE. SE INCLUYE TRABAJOS DE MECANIZADOS REQUERIDOS EN PISO/PARED EXISTENTE, ASÍ COMO EJECUCIÓN DE HUECO PARA MECANISMO Y SU REPOSICIÓN. INCLUYE LA CODIFICACIÓN DE CADA TOMA DE USUARIO. TODO SEGÚN ESPECIFICACIONES TÉCNICAS.</t>
  </si>
  <si>
    <t>SUMINISTRO Y MONTAJE DE CAJA REGISTRO DE LÁMINA DE ACERO GALVANIZADO, DE 20 x 20 cm APROXIMADAMENTE, CON TAPA CIEGA ANTIPOLVO, SISTEMA DE CIERRE DE GARRAS O TORNILLO, LIBRE DE HALÓGENOS, GRADO DE PROTECCIÓN IP 20, A INSTALAR EN SUELO O PARED DE CUALQUIER MATERIAL. SE INSTALARÁ COMO RESERVA PARA FUTURA INSTALACIÓN DE MECANISMO DE TOMA DE DATOS Y DEBERÁ PERMITIR LA INSTALACIÓN DE HASTA 4 TOMAS DE USUARIO RJ45, UTP CAT. 6E HEMBRA Y EL CABLEADO CORRESPONDIENTE. SERÁ DE RESISTENCIA EQUIVALENTE AL PISO/PARED INSTALADO. INCLUYE EJECUCIÓN DE HUECO EN PISO O PARED, INSTALACIÓN DE REGISTRO Y REMATES DE EJECUCIÓN PARA ALINEAR CON EL PISO O PARED, ASÍ COMO TODOS LOS ELEMENTOS Y MATERIALES NECESARIOS PARA SU CORRECTA EJECUCIÓN. TODO SEGÚN ESPECIFICACIONES TÉCNICAS, P.U.O.T.</t>
  </si>
  <si>
    <t>SUMINISTRO Y MONTAJE DE ARMARIO DE COMUNICACIONES, MARCA ATOS O SIMILAR, MODELO IT-LAN-CABINET, METÁLICO TIPO RACK 19” DE 47 UNIDADES CON DIMENSIONES 800 X 1000 X 2200 MM EN LOCAL TÉCNICO DE COMUNICACIONES, INCLUYENDO TODOS LOS ELEMENTOS AUXILIARES NECESARIOS PARA SU MONTAJE. TODO SEGÚN ESPECIFICACIONES TÉCNICAS, P.U.O.T.</t>
  </si>
  <si>
    <t>SUMINISTRO E INSTALACIÓN DE SOLUCIÓN DE SELLADO FLEXIBLE DE PASOS DE CABLEADO TIPO ROXTEC O SIMILAR Y EQUIVALENTE, CON CAPACIDAD DE PROTECCIÓN AL FUEGO RF 120 PARA VENTANAS DE HASTA 1,00 M X 0.50 M Y UN MÁXIMO DE 120 CABLES, PROPORCIONARÁ ESTANQUEIDAD ANTE EL AGUA, PERMITIRÁ EL PASO DE DISTINTAS TIPOLOGÍAS Y CALIBRES DE CABLEADO (SU CONFIGURACIÓN PODRÁ  MODIFICARSE SIN NECESIDAD DE DEMOLICIONES, EL SISTEMA DEBERÁ SOPORTAR EN UNA MISMA VENTANA EL PASO DE UN MÁXIMO DE 120 CABLES DE DISTINTAS TIPOLOGÍAS Y CALIBRES. SE INCLUYEN TODOS LOS ELEMENTOS NECESARIOS PARA SU ANCLAJE A VENTANA EXISTENTE, ADECUACIÓN DE OBRA CIVIL EXISTENTE Y CADA UNO DE LOS MÓDULOS REQUERIDOS POR TIPOLOGÍA DE CABLE EXISTENTE EN EL PASO. EL ALCANCE DE SUMINSITRO COMPRENDE VENTANAS DE ENTRADA / SALIDA DE CABLEADO (TELECOM, BT, ETC..) EN LOCAL TÉCNICOY LOCAL DE RESERVA /ALMACÉN Y ACOMETIDA DESDE EL EXTERIOR (TEL). SE INCLUYEN TODOS LOS ELEMENTOS AUXILIARES REQUERIDOS PARA SU CORRECTA INSTALACIÓN Y PUESTA EN MARCHA, P.U.O.T.</t>
  </si>
  <si>
    <t>SUMINISTRO, INSTALACIÓN, COMPROBACIÓN Y PUESTA EN MARCHA DE LECTOR DE TARJETA DE PROXIMIDAD MIFARE / WIEGAND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</si>
  <si>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DE DETECTOR DE CONTACTO MAGNÉTICO DE PUERTA EN TODOS LOS PUNTOS DE CONTROL DE ACCESO ESPECIFICADOS, INCLUYENDO CABLEADO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</si>
  <si>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DE ELECTROIMÁN DE 600 LB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</si>
  <si>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PULSADOR DE SALIDA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</si>
  <si>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DE CONTROLADOR DE UN MÁXIMO DE 4 PUERTAS INCLUYENDO FUENTE DE ALIMENTACIÓN, LICENCIAS SOFTWARE NECESARIAS PARA SU FUNCIONAMIENTO, LATIGUILLO DE INTERCONEXIÓN UTP CAT6E, CABLEADO DE ALIMENTACIÓN ELÉCTRICA Y CUALQUIER OTRO ELEMENTO AUXILIAR NECESARIO. TODO SEGÚN ESPECIFICACIONES TÉCNICAS, P.U.O.T.</t>
  </si>
  <si>
    <t>SUMINISTRO, INSTALACIÓN Y PUESTA EN MARCHA DE BANCO DE DUCTOS SUBTERRÁNEOS CONFORMADO POR TUBOS CONDUIT DE PVC TIPO PESADO DESDE ½” HASTA 4” (21 MM HASTA 103 MM DE DIÁMETRO), ENTERRADO A UNA PROFUNDIDAD MÍNIMA DE 0.5 M. Y HASTA 1.5 M. DE PROFUNDIDAD. SE INSTALARÁN 3 TUBOS CONDUIT. EL PRECIO UNITARIO INCLUYE: TENDIDO DE TUBERÍA, RATONEO DE LOS TUBOS, SOPORTES, ZANJA, RELLENOS CON MATERIAL DE LA PROPIA EXCAVACIÓN, FLEJES DE PLÁSTICO, COPLES, CURVAS, ABOCINADO DE TUBERÍA EN CADA TERMINACIÓN REMATE EN REGISTRO DE ACUERDO A PROYECTO EJECUTIVO, SE DEBERÁN DE PROTEGER LAS TUBERÍAS CONTRA MATERIALES DE OBSTRUCCIÓN, SOPORTES, ACARREOS DENTRO Y FUERA DE LA OBRA, ALMACENAJE, MANO DE OBRA, EQUIPO, HERRAMIENTA, CORTES, LIMPIEZA DEL ÁREA DE TRABAJO Y TODO LO NECESARIO PARA SU COMPLETA EJECUCIÓN. SE INCLUYE TRABAJOS DE ENTRONQUE, DEMOLICIÓN Y RECONSTRUCCIÓN DE REGISTROS EXISTENTES PARA PERMITIR LA CONEXIÓN DEL NUEVO BANCO DE DUCTO CONSTRUIDO, P.U.O.T.</t>
  </si>
  <si>
    <t xml:space="preserve">TOTAL LOSA </t>
  </si>
  <si>
    <t>TRABES DE CONCRETO</t>
  </si>
  <si>
    <t xml:space="preserve">COLUMNAS </t>
  </si>
  <si>
    <t>CONSTRUCCIÓN DE CASTILLOS DE SECCION "L" 40x70 CM., DE CONCRETO F'C=200 KG/CM2, ARMADO CON 10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</si>
  <si>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APLANADO TIPO FINO DE 1.5 CM. DE ESPESOR A BASE DE CEMENTO-ARENA EN PROPORCIÓN 1:5., EN MUROS A PLOMO. INCLUYE: MATERIALES, DESPERDICIOS, MANO DE OBRA, PICADO DE LAS ÁREAS DE CONCRETO, ACARREOS Y ELEVACIONES HASTA EL LUGAR DE SU UTILIZACION A CUALQUIER NIVEL Y A CUALQUIER ALTURA, MAQUINARIA, EQUIPO, HERRAMIENTA, ANDAMIOS, LIMPIEZA Y RETIRO DE SOBRANTES FUERA DE OBRA, Y TODO LO NECESARIO PARA SU CORRECTA EJECUCION, P.U.O.T.</t>
  </si>
  <si>
    <t>SUMINISTRO E INSTALACIÓN DE ALIMENTACIÓN HIDRÁULICA A MUEBLES A BASE DE TUBERÍA DE POLIPROPILENO DE HASTA 1m DE LONGITUD TAMAÑO 20 MM, INCLUYE: TUBERÍA, CODO CON ROSCA INTERIOR de 20mm, MANO DE OBRA, RANURAS EN MURO, EQUIPO, HERRAMIENTA, LIMPIEZA DEL ÁREA DE TRABAJO, CORTES, RETIROS, PRUEBAS, ENSAYOS, COMPLETAMENTE INSTALADO Y FUNCIONANDO.</t>
  </si>
  <si>
    <t>PARA TUBERÍAS AGUA FRIA SUBTERRANEA.
SUMINISTRO E INSTALACIÓN DE TUBERÍA DE POLIPROPILENO MARCA TUBOPLUS SIMILAR Y EQUIVALENTE 25mm,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</si>
  <si>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FRIA SUBTERRANEA.
SUMINISTRO E INSTALACIÓN DE TUBERÍA DE POLIPROPILENO MARCA TUBOPLUS SIMILAR Y EQUIVALENTE 40mm (1 1/4"),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</si>
  <si>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FRIA SUBTERRANEA.
SUMINISTRO E INSTALACIÓN DE TUBERÍA DE POLIPROPILENO MARCA TUBOPLUS SIMILAR Y EQUIVALENTE 63mm,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</si>
  <si>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FRIA SUBTERRANEA.
SUMINISTRO E INSTALACIÓN DE TUBERÍA DE POLIPROPILENO MARCA TUBOPLUS SIMILAR Y EQUIVALENTE 75mm (2 1/2"),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</si>
  <si>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CALIENTE AEREA
SUMINISTRO E INSTALACIÓN DE TUBERÍA DE POLIPROPILENO  MARCA TUBOPLUS  O SIMILAR Y EQUIVALENTE DE 20MM, INCLUYE: TUBERÍA, CODOS, TEES, REDUCIONES,  SOPORTERIA TIPO PERA A CADA 0.4 m ADEMAS DE LA NECESARIA DE ACUERDO A LA INSTALACIÓN,  MANO DE OBRA, EQUIPO, HERRAMIENTA, LIMPIEZA DEL ÁREA DE TRABAJO, CORTES, RETIROS, PRUEBAS, ENSAYOS, COMPLETAMENTE INSTALADO Y FUNCIONANDO.</t>
  </si>
  <si>
    <t>PARA TUBERÍAS AGUA CALIENTE AEREA
SUMINISTRO E INSTALACIÓN DE TUBERÍA DE POLIPROPILENO  MARCA TUBOPLUS  O SIMILAR Y EQUIVALENTE DE 25MM, INCLUYE: TUBERÍA, CODOS, TEES, REDUCCIONES,  SOPORTERIA TIPO PERA A CADA 0.4 m ADEMAS DE LA NECESARIA DE ACUERDO A LA INSTALACIÓN,  MANO DE OBRA, EQUIPO, HERRAMIENTA, LIMPIEZA DEL ÁREA DE TRABAJO, CORTES, RETIROS, PRUEBAS, ENSAYOS, COMPLETAMENTE INSTALADO Y FUNCIONANDO.</t>
  </si>
  <si>
    <t>PARA TUBERÍAS AGUA CALIENTE AEREA
SUMINISTRO E INSTALACIÓN DE TUBERÍA DE POLIPROPILENO  MARCA TUBOPLUS  O SIMILAR Y EQUIVALENTE DE 63MM, INCLUYE: TUBERÍA, CODOS, TEES, REDUCCIONES,  SOPORTERIA TIPO PERA A CADA 0.8m ADEMAS DE LA NECESARIA DE ACUERDO A LA INSTALACIÓN,  MANO DE OBRA, EQUIPO, HERRAMIENTA, LIMPIEZA DEL ÁREA DE TRABAJO, CORTES, RETIROS, PRUEBAS, ENSAYOS, COMPLETAMENTE INSTALADO Y FUNCIONANDO.</t>
  </si>
  <si>
    <t>PARA TUBERÍAS AGUA CALIENTE AEREA
SUMINISTRO E INSTALACIÓN DE TUBERÍA DE POLIPROPILENO  MARCA TUBOPLUS  O SIMILAR Y EQUIVALENTE DE 75MM, INCLUYE: TUBERÍA, CODOS, TEES, REDUCCIONES,  SOPORTERIA TIPO PERA A CADA 0.8m ADEMAS DE LA NECESARIA DE ACUERDO A LA INSTALACIÓN,  MANO DE OBRA, EQUIPO, HERRAMIENTA, LIMPIEZA DEL ÁREA DE TRABAJO, CORTES, RETIROS, PRUEBAS, ENSAYOS, COMPLETAMENTE INSTALADO Y FUNCIONANDO.</t>
  </si>
  <si>
    <t>SUMINISTRO Y COLOCACIÓN DE CALENTADOR ELÉCTRICO CON TANQUE DE ACS MARCA LEFLAM SIMILAR O EQUIVALENTE, DE 500 LITROS DE CAPACIDAD, CONSUMO DE 13,500 WATTS, 220 VOLTS 3 FASES, TIEMPO DE RECUPERACIÓN DE 18 MINUTOS. INCLUYE: BASE DE CONCRETO ARMADO PARA SOPORTE DE 1.10 X 1.10 M DE 10 CM DE ESPESOR, ANCLAJES, VÁLVULA TIPO GLOBO, VÁLVULA TIPO CHECK, VÁLVULA DE ALIVIO, TUERCAS UNIÓN, REDUCCIONES, CONEXIONES, MANO DE OBRA, EQUIPOS, HERRAMIENTAS, ACARREOS DENTRO Y FUERA DE LA OBRA, LIMPIEZA DEL ÁREA DE TRABAJO, PRUEBAS, ENSAYOS, COMPLETAMENTE INSTALADO Y FUNCIONANDO. NO INCLUYE LA RED DE TUBERIAS DE LA RED DE AGUA FRIA Y CALIENTE, TAMPOCO INCLUYE EL DESCONECTADOR NI LA ACOMETIDA ELÉCTRICA DEL DESCONECTADOR AL CALENTADOR. SI INCLUYE PRUEBAS, ENSAYOS Y TODO COMPLETAMENTE INSTALADO, ASÍ COMO TODO LO NECESARIO PARA SU CORRECTO FUNCIONAMIENTO.</t>
  </si>
  <si>
    <t>SUMINISTRO E INSTALACIÓN DE SISTEMAS DE PRESIÓN CONSTANTE SUMERGIBLE “SUBDRIVE QUICKPAK”, MARCA FRANKLIN ELECTRIC MODELO 35SDQP-2.0HP-3R, NEMA 3R Y/O EQUIVALENTE A LA ESPECIFICACIÓN, EL SISTEMA ESTÁ CONFORMADO POR BOMBA SUMERGIBLE, MOTOR, TANQUE Y VARIADOR EN UN SOLO PAQUETE, CON MOTOR DE 2 HP, BOMBA DE 1 HP DISEÑADOS EN ACERO, TABLERO DE CONTROL SUB-DRIVE 20, TANQUE DE PRESIÓN DE 8 GALONES, MANÓMETRO DE PRESIÓN CON GLICERINA Y MEDICIÓN DE 0 A 11 kg/cm2, PIGTAIL, VALVULA DE COMPUERTA, SENSOR DE PRESIÓN, TRANSDUCTOR DE PRESIÓN, VÁLVULA DE ALIVIO DE PRESIÓN, KIT DE FILTRO DE AIRE, KIT DE SENSOR DE HUMEDAD Y SUPRESOR DE PICOS. EL SISTEMA ESTÁ DISEÑADO PARA OPERAR CON CORRIENTE ALTERNA DE 60 CICLOS, 2 FASES + TIERRA FÍSICA, 230 VOLTS. INCLUYE: TODA LA SOPORTERIA, TUBERIA, CODOS, CONECTORES, CABLEADO Y ACCESORIOS PROPIOS PARA LA INSTALACIÓN DEL SISTEMA DE PRESIÓN CONSTANTE COMO PUEDE VERSE EN EL PLANO DGTFM2112-PL-F01-EMINH- 20300, NO INCLUYE LA RED DE TUBERIAS DE AGUA FRIA Y CALIENTE, TAMPOCO INCLUYE EL DESCONECTADOR NI LA ACOMETIDA ELÉCTRICA DEL DESCONECTADOR AL SUBDRIVE. SI INCLUYE PRUEBAS, ENSAYOS Y TODO COMPLETAMENTE INSTALADO, ASÍ COMO TODO LO NECESARIO PARA SU CORRECTO FUNCIONAMIENTO.</t>
  </si>
  <si>
    <t>SUMINISTRO, COLOCACION, CONEXION, PRUEBAS DE EQUIPO Y PUESTA EN OPERACION DE SIRENA COLOR ROJO DE NOTIFICACION DE ALARMA BSE 128 O EQUIVALENTE Y SIMILAR, PARA MONTAJE EN MURO O PLAFON CON 28 TONOS SELECCIONABLES MEDIANTE DIP-SWITCH Y VOLUMEN AJUSTABLE POR POTENCIÓMETRO DE 98 A 115 db, IP 54, 10-30 Vdc, 20.5 mA @ 24 Vdc.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</si>
  <si>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COLOCACION, CONEXION, PRUEBAS DE EQUIPO Y PUESTA EN OPERACION DE LUZ ESTROBOSCOPICA (BALIZA)  COLOR ROJO, MODELO SOLEX  O EQUIVALENTE Y SIMILAR,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</si>
  <si>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COLOCACION, CONEXION, PRUEBAS DE EQUIPO Y PUESTA EN OPERACION DE ESTACION MANUAL DIRECCIONABLE MODELO MCP 535X-1  O EQUIVALENTE Y SIMILAR, CON PRINCIPIO DE OPERACIÓN POR RUPTURA DE VIDRIO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</si>
  <si>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E INSTALACIÓN DE CABLEADO MULTICONDUCTOR 2 X 16 AWG PARA LAZO DE ALIMENTACIÓN DE SIRENAS, ESTROBOS, ESTACIONES MANUALES, ETC., (POTENCIA), CON LAS SIGUIENTES CARACTERÍSTICAS: PAR TRENZADO, AISLAMIENTO DE POLIPROPILENO, BLINDADO, HILO DE DREN, CORDÓN DE DESGARRE Y CUBIERTA DE PVC, LISTADO PARA INCENDIO,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 EQUIPO Y HERRAMIENTA, Y TODO LO NECESARIO PARA SU CORRECTA INSTALACION A CUALQUIER NIVEL, P.U.O.T.</t>
  </si>
  <si>
    <t xml:space="preserve">SUMINISTRO, COLOCACIÓN, CONEXIÓN, PRUEBAS DE EQUIPO Y PUESTA EN OPERACIÓN DE FUENTE DE ALIMENTACIÓN DE MARCA ALTRONIX SIMILAR O EQUIVALENTE CON ENTRADAS DE 127VAC, 60HZ Y SALIDA DE OPERACIÓN DE 24 A 30 VCD Y UNA CORRIENTE DE 2.5 A 60 AMPERS. SALIDAS FILTRADAS Y REGULADAS ELECTRÓNICAMENTE QUE INCLUYEN  PROTECCIÓN CONTRA CORTOCIRCUITOS Y SOBRECARGA TÉRMICA. INCLUYE UN CARGADOR INCORPORADO, DOS BATERIAS DE 12 VDC, GABINETE CON LLAVE Y CHAPA, REALIZA CAMBIO AUTOMÁTICO AL MODO DE ESPERA DE LA BATERÍA CUANDO FALLA LA CA Y LA CORRIENTE DE CARGA 0.7 AMPERS MÁXIMO, LA FUENTE CONTIENE UNA INSTALACIÓN DE SUPERVISIÓN O MONITOREO DE LA BATERIA QUE SE ENCARGA DE LA FALLA DE TENSIÓN DE CA Y DE BATERÍA BAJA. P.U.O.T.
</t>
  </si>
  <si>
    <t>SUMINISTRO E INSTALACIÓN DE TUBERÍA CONDUIT GALVANIZADA PARED GRUESA DE 21 MM INCLUYE LA PARTE PROPORCIONAL DE: COPLES, CONECTORES, SOPORTERÍA, CAJAS REGISTRO, CONDULETS,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 EQUIPOS Y HERRAMIENTA Y TODO LO NECESARIO PARA SU CORRECTA INSTALACIÓN A CUALQUIER NIVEL.
LAS CAJAS DE DERIVACIÓN SERÁN A BASE CAJAS CUADRADAS DE LÁMINA GALVANIZADA DE DIÁMETROS DE ACUERDO A TUBERÍA DE ACOPLE.
LOS CONDULETS SERÁN SERIE OVALADA CUENTAN CON UNA GARGANTA REDONDEADA QUE PROTEGE EL FORRO DEL CONDUCTOR. 
•  DISPONIBLE EN DIFERENTES FORMAS Y TAMAÑOS 
•  EL EMPAQUE DE SILICÓN ESTÁNDAR EVITA LA ENTRADA DE POLVO Y AGUA. 
•  LA TAPA DE LÁMINA DE ACERO TROQUELADO. LOS TORNILLOS SE SOSTIENEN CAUTIVOS EN LA TAPA. LOS TORNILLOS DE LA TAPA SON DE ACERO INOXIDABLE, PARA UNA INSTALACIÓN SENCILLA Y MAYOR PROTECCIÓN A LA CORROSIÓN.  
CUALQUIER MATERIAL DIFERENTE A SELECCIONAR DEBERÁ SER HOMOLOGADO BAJO LAS CARACTERÍSTICAS TÉCNICAS A LAS CONTEMPLADAS EN EL PROYECTO EJECUTIVO Y EN BASE A LO INDICADO EN ESTA ESPECIFICACIÓN TÉCNICA. LA HOMOLOGACIÓN CONTEMPLARÁ LAS CARACTERÍSTICAS DE CALIDAD, FUNCIONALIDAD Y  DEBERÁ CUMPLIR CON LAS CARACTERÍSTICAS TÉCNICAS Y FUNCIONALES ENMARCADAS EN EL PROYECTO EJECUTIVO O EN ESTA ESPECIFICACIÓN TÉCNICA.P.U.O.T.</t>
  </si>
  <si>
    <t>SUMINISTRO, FABRICACIÓN EN OBRA O TALLER DE REMATE PERIMETRAL DE LOSACERO A BASE DE PERFILES LIGEROS: ANGULOS DE ACERO ASTM A-36  FY=2,530 KG/CM2 fu= 4570, DE ACUERDO A PROYECTO. INCLUYE: MATERIALES, DESPERDICIOS, MANO DE OBRA, ACARREOS HASTA EL LUGAR DE SU UTILIZACION A CUALQUIER NIVEL, ELABORACIÓN DE PLANOS DE TALLER, FLETES A OBRA, PLANTILLAS, TRAZO, ALINEACIÓN, PLOMEO, SOLDADURA, PLACAS DE CONEXION, CONTRATACIÓN, CONDUCCIÓN Y CONSUMO DE ENERGÍA ELÉCTRICA, MAQUINARIA, EQUIPO, ANDAMIOS, HERRAMIENTA, PRUEBAS DE LABORATORIO, LIMPIEZA Y RETIRO DE SOBRANTES FUERA DE OBRA, Y TODO LO NECESARIO PARA SU CORRECTA EJECUCION.</t>
  </si>
  <si>
    <t>PLACAS SOPORTE EN PRETILES PARA FIJACION DE "U" DE ALUMINIO PARA SOPORTE FACHADA U-GLASS, CON ACERO A-36 FY=2530 KG/CM2,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CONTRATACIÓN, CONDUCCIÓN Y CONSUMO DE ENERGÍA ELÉCTRICA, MAQUINARIA, EQUIPO, ANDAMIOS, HERRAMIENTA, PRUEBAS DE LABORATORIO, LIMPIEZA Y RETIRO DE SOBRANTES FUERA DE OBRA, Y TODO LO NECESARIO PARA SU CORRECTA EJECUCION, P.U.O.T</t>
  </si>
  <si>
    <t xml:space="preserve">LOSA DE CONCRETO </t>
  </si>
  <si>
    <t>FIRME DE 10 CM. DE ESPESOR, DE CONCRETO  F'C=150 KG/CM2, TAMAÑO MAXIMO DE AGREGADO DE 19 MM., ARMADA CON VARILLAS DEL No.3 (3/8") DE ACERO DE REFUERZO F'Y=4,200 KG/CM2 A CADA 25 CM. EN AMBOS SENTIDOS, ACABADO COMUN. INCLUYE: MATERIALES, DESPERDICIOS, CIMBRA, DESCIMBRADO, MANO DE OBRA,  EQUIPO, HERRAMIENTA MENOR, ACARREOS Y ELEVACIONES HASTA EL LUGAR DE SU UTILIZACIÓN Y A CUALQUIER NIVEL, LIMPIEZA Y RETIRO DE SOBRANTES FUERA DE OBRA, Y TODO LO NECESARIO PARA SU CORRECTA EJECUCIÓN, P.U.O.T.</t>
  </si>
  <si>
    <t>FIRME DE 13 CM. DE ESPESOR, DE CONCRETO  F'C=150 KG/CM2, TAMAÑO MAXIMO DE AGREGADO DE 19 MM., ARMADA CON VARILLAS DEL No.3 (3/8") DE ACERO DE REFUERZO F'Y=4,200 KG/CM2 A CADA 25 CM. EN AMBOS SENTIDOS, ACABADO PULIDO. INCLUYE: MATERIALES, DESPERDICIOS, CIMBRA, DESCIMBRADO, MANO DE OBRA,  EQUIPO, HERRAMIENTA MENOR, ACARREOS Y ELEVACIONES HASTA EL LUGAR DE SU UTILIZACIÓN Y A CUALQUIER NIVEL, LIMPIEZA Y RETIRO DE SOBRANTES FUERA DE OBRA, Y TODO LO NECESARIO PARA SU CORRECTA EJECUCIÓN, P.U.O.T..</t>
  </si>
  <si>
    <t>SUMINISTRO, INSTALACIÓN, CONFIGURACIÓN, INTEGRACIÓN, COMPROBACIÓN Y PUESTA EN MARCHA DE CÁMARA FIJA IP CON CARCASA ANTI VANDÁLICA, CON RESOLUCIÓN DE 1920x1080 (HD 1080p); SENSOR DE TECNOLOGÍA CMOS; RESOLUCIÓN HORIZONTAL DE 480 LÍNEAS; SISTEMA DE SEÑAL NTSC/PAL; RELACIÓN S/N (SEÑAL/RUIDO) &gt;50 dB; IMÁGENES POR SEGUNDO (fps) HASTA 30; CODIFICACIÓN JPEG/MPEG/H.264; NÚMERO DE FLUJOS MÍNIMOS 2 DUAL -STREAM; CON MODO VISIÓN NOCHE/DÍA (COLOR/MONOCROMO); SENSIBILIDAD DIURNA 0.8 lux (30 IRE); SENSIBILIDAD NOCTURNA 0.12 lux (30 IRE); INTERFAZ DE COMUNICACIONES 1x100BaseT; PROTOCOLOS DE RED IPv4, IPv6, TCP/IP, ARP, ICMP, HTTP, FTP, SMTP, DHCP, DNS, NTP, RTP/RTCP, SNMP (MIB-2); CON SOPORTE MULTICAST; CON SOPORTE ONVIF; PoE y 127 V, 60Hz (SE UTILIZARÁ PoE); TEMPERATURA DE OPERACIÓN -5°C A 45°C; HUMEDAD 10% A 80%; IP 66. EL SOPORTE CORRESPONDIENTE, LATIGUILLO DE CONEXIÓN UTP CAT6E, PARTE PROPORCIONAL DE CABLEADO Y ELEMENTOS AUXILIARES. TODO SEGÚN ESPECIFICACIONES TÉCNICAS, P.U.O.T.</t>
  </si>
  <si>
    <t>SUMINISTRO, INSTALACIÓN, CONFIGURACIÓN, COMPROBACIÓN Y PUESTA EN MARCHA DE TERMINAL TELEFÓNICO IP BÁSICO EN EDIFICIO ADMINISTRATIVO, CON LAS SIGUIENTES CARACTERÍSTICAS TÉCNICAS: UNA LÍNEA DE VOZ IP; TECLADO ESTÁNDAR DE 12 BOTONES; BOTÓN DE RELLAMADA AUTOMÁTICA DEL ÚLTIMO NÚMERO LLAMADO/LLAMANTE; RETENCIÓN DE LLAMADA; TRANSFERENCIA DE LLAMADA; MULTICONFERENCIA; RELLAMADA SI OCUPADO; ALGORITMOS DE COMPRESIÓN G.711 Y G.729AB; DUAL-TONE MULTIFRECUENCY (DTMF), IN-BAND Y OUT-OF-BAND (RFC2833); ENRUTAMIENTO IP ESTÁTICO; FACILIDAD DE INSTALACIÓN Y CONFIGURACIÓN; GESTIÓN REMOTA DEL SOFTWARE; ALIMENTACIÓN  A TRAVÉS DE ETHERNET (PoE); PUERTO ETHERNET, 10/100 Base-T; TEMPERATURA DE OPERACIÓN ENTRE -5°C Y 45°C; TEMPERATURA DE ALMACENAMIENTO ENTRE -20°C Y 70°C; HUMEDAD DE OPERACIÓN ENTRE 5% Y 95% SIN CONDENSACIÓN; HUMEDAD DE ALMACENAMIENTO ENTRE 5% Y 95% SIN CONDENSACIÓN. SE INCLUYE LATIGUILLO DE INTERCONEXIÓN UTP CAT6E Y ELEMENTOS AUXILIARES NECESARIOS. TODO SEGÚN ESPECIFICACIONES TÉCNICAS.</t>
  </si>
  <si>
    <t>CIMBRA Y DESCIMBRA EN ZAPATAS, CONTRATRABES, DADOS, TRABES DE LIGA , ACABADO COMUN,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</si>
  <si>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F'C=250 KG/CM2, PREMEZCLADO, RESISTENCIA NORMAL, TAMAÑO MAXIMO DEL AGREGADO DE 19 MM., REVENIMIENTO 14 CM (VER NORMATIVA), IMPERMEABILIZANTE INTEGRAL, BOMBEABLE, EN ZAPATAS, CONTRATRABES, DADOS, TRABES DE LIGA Y LOSA DE CIMENTACION.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</si>
  <si>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RELLENO CON MATERIAL DE BANCO (TEPETATE) LA PROVIDENCIA UBICADO A 27.00 KM. DE DISTANCIA O COMO LO INDIQUE EL DOCUMENTO EMITIDO POR EL MUNICIPIO Y EL GOBIERNO DEL ESTADO, COMPACTADO AL 95% DE SU PESO VOLUMÉTRICO SECO MÁXIMO, EN CAPAS DE 20 CM. DE ESPESOR, MEDIDO EN BANCO. INCLUYE: MATERIALES, DESPERDICIOS, MANO DE OBRA, ACARREOS HASTA EL LUGAR DE SU UTILIZACIÓN, MAQUINARIA, EQUIPO, HERRAMIENTA, PRUEBAS DE LABORATORIO, LIMPIEZA Y RETIRO DE SOBRANTES FUERA DE LA OBRA, Y TODO LO NECESARIO PARA SU CORRECTA EJECUCION DE LOS TRABAJOS DE ACUERDO AL PROYECTO Y/O ESPECIFICACIONES, P.U.O.T.</t>
  </si>
  <si>
    <t>SUMINISTRO, VACIADO Y VIBRADO DE CONCRETO ESTRUCTURAL CLASE I, F'C=250 KG/CM2, PREMEZCLADO, RESISTENCIA NORMAL, TAMAÑO MAXIMO DEL AGREGADO DE 19 MM., REVENIMIENTO FLUIDO 10-15 CM BOMBEABLE, EN MUROS.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</si>
  <si>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VACIADO Y VIBRADO DE CONCRETO ESTRUCTURAL CLASE I, F'C=250 KG/CM2, PREMEZCLADO, RESISTENCIA NORMAL, TAMAÑO MAXIMO DEL AGREGADO DE 19 MM., REVENIMIENTO 14 CM (VER NORMATIVA), IMPERMEABILIZANTE INTEGRAL, BOMBEABLE, EN LOSA.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</si>
  <si>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 DIFERENTES DIAMETROS, EN COLUMNAS.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</si>
  <si>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CIMBRA Y DESCIMBRA EN COLUMNAS, ACABADO APARENTE,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</si>
  <si>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F'C=250 KG/CM2, PREMEZCLADO, RESISTENCIA NORMAL, TAMAÑO MAXIMO DEL AGREGADO DE 19 MM., REVENIMIENTO 14 CM (VER NORMATIVA), IMPERMEABILIZANTE INTEGRAL, BOMBEABLE, EN COLUMNAS.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</si>
  <si>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 DIFERENTES DIAMETROS, EN TRABES.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</si>
  <si>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CIMBRA Y DESCIMBRA EN TRABES, ACABADO APARENTE,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</si>
  <si>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CONSTRUCCIÓN DE MURO DE 15 CM. DE ESPESOR, DE BLOCK HUECO DE CONCRETO, DE 15x20x40CM., ASENTADO CON MORTERO TIPO 1 CON RESISTENCIA A COMPRESIÓN MAYOR O IGUAL A 12.5 MPa (125 kg/cm2),PROPORCIÓN CEMENTO ARENA 1:4, ACABADO COMUN;. INCLUYE:  MATERIALES, DESPERDICIOS, HUMEDECIDO, CORTES, AJUSTES, MANO DE OBRA, ACARREOS Y ELEVACIONES HASTA EL LUGAR DE SU UTILIZACION A CUALQUIER NIVEL Y A CUALQUIER ALTURA, MAQUINARIA, EQUIPO, HERRAMIENTA, ANDAMIOS, PRUEBAS DE LABORATORIO, LIMPIEZA Y RETIRO DE SOBRANTES FUERA DE OBRA, Y TODO LO NECESARIO PARA SU CORRECTA EJECUCION, P.U.O.T.</t>
  </si>
  <si>
    <t>SUMINISTRO Y COLOCACIÓN DE ZOCLO DE PORCELANATO, DE 60x 7 CM. DE ALTURA, MODELO URBAN TAIPEI MAX BLACK NATURE, MARCA INTERCERAMIC, SIMILAR O EQUIVALENTE, ASENTADO CON MORTERO ADHESIVO, JUNTA A HUESO.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</si>
  <si>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TOTAL COLUMNA</t>
  </si>
  <si>
    <t>TOTAL  TRABES DE CONCRETO</t>
  </si>
  <si>
    <t>CONSTRUCCIÓN DE CASTILLOS DE 15x50 CM., DE CONCRETO F'C=200 KG/CM2, ARMADO CON 8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</si>
  <si>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DALA DE  15x25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</si>
  <si>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SUMINISTRO, HABILITADO Y COLOCACIÓN DE PUERTA SENCILLA DE 0.97X2.30 (TIPO P-11) DE TAMBOR, CON TRIPLAY DE PINO DE 6 MM. Y BASTIDOR DE MADERA DE PINO DE SEGUNDA, CON PEINAZOS DISTRIBUIDOS EQUITATIVAMENTE EN AMBOS SENTIDOS, CON MARCO SENCILLO DE MADERA DE 19 MM. CON CHAMBRANAS, DE 4CM RELLENO ACÚSTICO DE FIBRA DE VIDRIO OWNS CORNING 702 SIMILAR O EQUIVALENTE, ACABADO CON SELLADOR PARA RECIBIR ACABADO LACA SEMIMATE COOL GRAY 11U (COLOR SEGÚN MUESTRA APROBADA), CON BISAGRA BRUKEN BRK5202, MANIJA DORMA T900, CERRADURA DORMA  Y TOPE BRUKEN BRK4154 SIMILAR O EQUIVALENTE Y REJILLA DE  ALUMINIO 14"X8" CON PINTURA HORNEADA PILIESTER COLOR COOL GRAY 11. INCLUYE: MATERIALES, DESPERDICIOS, TRAZO, CORTES, PLOMEADO, ALINEACIÓN, FIJACIÓN, HERRAJES, CERRADURA, MANO DE OBRA, ACARREOS Y ELEVACIONES HASTA EL LUGAR DE SU UTILIZACIÓN A CUALQUIER NIVEL, MAQUINARIA, EQUIPO, HERRAMIENTA, ANDAMIOS, LIMPIEZA Y RETIRO DE SOBRANTES FUERA DE OBRA, Y TODO LO NECESARIO PARA SU CORRECTA EJECUCIÓN, P.U.O.T.</t>
  </si>
  <si>
    <t>SUMINISTRO E INSTALACIÓN DE UN SISTEMA DE AIRE ACONDICIONADO VRV MODELO RXQ12TATL, MARCA DAIKIN O SIMILAR Y EQUIVALENTE SIEMPRE Y CUANDO CUMPLA CON LOS REQUISITOS DEL PROYECTO. POTENCIA DE FRÍO 33.5 KW, CON GAS REFRIGERANTE R-410A, PARA OPERAR A UNA TENSIÓN DE 3 FASES, 3 HILOS 230V, 60 HZ. INCLUYE MONTAJE, MATERIALES DE FIJACIÓN, HERRAMIENTA, CARGA DE GAS, SOLDADURAS, CONEXIONES, PRUEBAS DE PRESIÓN Y HERMETICIDAD, ENSAYOS, ESCALERAS, ACCESORIOS, ACARREOS DENTRO Y FUERA DE LA OBRA, LIMPIEZA DEL ÁREA DE TRABAJO Y TODO LO NECESARIO PARA SU CORRECTA EJECUCIÓN P.U.O.T</t>
  </si>
  <si>
    <t>SUMINISTRO E INSTALACIÓN DE UN SISTEMA DE AIRE ACONDICIONADO VRV MODELO RXQ14TATL, MARCA DAIKIN O SIMILAR Y EQUIVALENTE SIEMPRE Y CUANDO CUMPLA CON LOS REQUISITOS DEL PROYECTO. POTENCIA DE FRÍO 40 KW, CON GAS REFRIGERANTE R-410A, PARA OPERAR A UNA TENSIÓN DE 3 FASES, 3 HILOS 230V, 60 HZ. INCLUYE MONTAJE, MATERIALES DE FIJACIÓN, HERRAMIENTA, CARGA DE GAS, SOLDADURAS, CONEXIONES, PRUEBAS DE PRESIÓN Y HERMETICIDAD, ENSAYOS, ESCALERAS, ACCESORIOS, ACARREOS DENTRO Y FUERA DE LA OBRA, LIMPIEZA DEL ÁREA DE TRABAJO Y TODO LO NECESARIO PARA SU CORRECTA EJECUCIÓN, P.U.O.T.</t>
  </si>
  <si>
    <t>SUMINISTRO E INSTALACIÓN DE MÓDULO DE INTERIOR DE AIRE ACONDICIONADO DE MONTAJE EN MURO MODELO FXAQ25PVE, MARCA DAIKIN O SIMILAR Y EQUIVALENTE SIEMPRE Y CUANDO CUMPLA CON LOS REQUISITOS DEL PROYECTO. CAPACIDAD DE ENFRIAMIENTO DE 9,600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</si>
  <si>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FXFSQ125AVE, MARCA DAIKIN O SIMILAR Y EQUIVALENTE SIEMPRE Y CUANDO CUMPLA CON LOS REQUISITOS DEL PROYECTO. CAPACIDAD DE ENFRIAMIENTO DE 47,800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</si>
  <si>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FXMQ100AVE MARCA DAIKIN O SIMILAR Y EQUIVALENTE SIEMPRE Y CUANDO CUMPLA CON LOS REQUISITOS DEL PROYECTO. CAPACIDAD DE ENFRIAMIENTO DE 38,200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</si>
  <si>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FXMQ63AVE, MARCA DAIKIN O SIMILAR Y EQUIVALENTE SIEMPRE Y CUANDO CUMPLA CON LOS REQUISITOS DEL PROYECTO. CAPACIDAD DE ENFRIAMIENTO DE 24,200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</si>
  <si>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FXMQ80AVE, MARCA DAIKIN O SIMILAR Y EQUIVALENTE SIEMPRE Y CUANDO CUMPLA CON LOS REQUISITOS DEL PROYECTO. CAPACIDAD DE ENFRIAMIENTO DE 30,700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</si>
  <si>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FXZQ32MVE, MARCA DAIKIN O SIMILAR Y EQUIVALENTE SIEMPRE Y CUANDO CUMPLA CON LOS REQUISITOS DEL PROYECTO. CAPACIDAD DE ENFRIAMIENTO DE 12,300BTU/H,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</si>
  <si>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FXZQ50MVE, MARCA DAIKIN O SIMILAR Y EQUIVALENTE SIEMPRE Y CUANDO CUMPLA CON LOS REQUISITOS DEL PROYECTO. CAPACIDAD DE ENFRIAMIENTO DE 19,100 BTU/H, CAPACIDAD DE CALOR 21,500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</si>
  <si>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CONTROL REMOTO ALAMBRICO CON SENSOR DE TEMPERATURA MODELO BRC1E63 MARCA DAIKIN O SIMILAR Y EQUIVALENTE SIEMPRE Y CUANDO CUMPLA CON LOS REQUISITOS DEL PROYECTO. INCLUYE MONTAJE, MATERIALES DE FIJACIÓN, HERRAMIENTA, CONEXIONES, PRUEBAS Y ENSAYOS, ACCESORIOS, ACARREOS DENTRO Y FUERA DE LA OBRA, LIMPIEZA DEL ÁREA DE TRABAJO, ACARREO DE ESCOMBROS FUERA DE LA OBRA Y TODO LO NECESARIO PARA SU CORRECTA OPERACIÓN, P.U.O.T.</t>
  </si>
  <si>
    <t>SUMINISTRO E INSTALACIÓN DE TUBERÍA DE COBRE TIPO "L" DE 6.35mm (1/4")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</si>
  <si>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9.5 mm (3/8")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</si>
  <si>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12.70mm (1/2")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</si>
  <si>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15.88mm (5/8")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</si>
  <si>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19.0mm (3/4")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</si>
  <si>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22.0mm (7/8")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</si>
  <si>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28.58mm (1 1/8")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</si>
  <si>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EVACUACIÓN DE CONDENSADOS DE PVC TIPO HIDRÁULICO, EN DIÁMETROS DESDE 3/4" HASTA (1-1/2”) LA CUAL DEBERÁ TENER UNA EVACUACIÓN POR GRAVEDAD POR MEDIO DE UNA PENDIENTE DEL 1%, CONTARÁ CON TRAMPA DE OLORES. INCLUYE: TRAZO COMPLETO, NIVELACIÓN, PEGAMENTO, CODOS, COPLES, TEES, CONECTORES, REDUCCIONES, ELEMENTOS DE FIJACIÓN ADECUADOS, SOPORTERÍA A BASE DE VARILLA ROSCADA DE 1/4", TAQUETE DE EXPANSIÓN METÁLICO, ABRAZADERA TIPO PERA,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P.U.O.T.</t>
  </si>
  <si>
    <t>SUMINISTRO E INSTALACIÓN DE ESPIRODUCTO SIMILAR Y EQUIVALENTE EN DIÁMETROS DE 14”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</si>
  <si>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12”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</si>
  <si>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10”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</si>
  <si>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8”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</si>
  <si>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4”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</si>
  <si>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VENTILADOR HELICOCENTRÍFUGO EN LÍNEA MODELO TD-800/200 MARCA SOLER&amp;PALAU O SIMILAR Y EQUIVALENTE, MOTOR DE 122 W, 1,935 RPM CON CAPACIDAD DE 401 CFM DE AIRE, CONTRA 0.8"C.A. CARACTERÍSTICAS ELÉCTRICAS 127VAC/1F/60HZ INCLUYE ESTACIÓN DE BOTONES DE PARO Y ARRANQUE MANUAL AUTOMÁTICO,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Y TODO LO NECESARIO PARA SU CORRECTA EJECUCIÓN, PRUEBAS, ENSAYOS Y PUESTA EN MARCHA. P.U.O.T.</t>
  </si>
  <si>
    <t>SUMINISTRO E INSTALACIÓN DE VENTILADOR MODELO HCM150 MARCA SOLER&amp;PALAU O SIMILAR Y EQUIVALENTE, MOTOR DE 40 W, 2,000 RPM CON CAPACIDAD DE 272 CFM DE AIRE, CONTRA 0.8"C.A. CARACTERÍSTICAS ELÉCTRICAS 127VAC/1F/60HZ. SE CONECTARÁ AL CIRCUITO DE ALUMBRADO DE BAJA TENSIÓN. INCLUYE, NIVELACIÓN, ELEMENTOS DE FIJACIÓN Y ANTI-VIBRACIÓN, ADECUADOS, MATERIALES MISCELÁNEOS, HERRAMIENTA, ESCALERAS Y ANDAMIOS, ACCESORIOS, ACARREOS DENTRO Y FUERA DE LA OBRA, LIMPIEZA DEL ÁREA DE TRABAJO Y TODO LO NECESARIO PARA SU CORRECTA EJECUCIÓN, PRUEBAS, ENSAYOS Y PUESTA EN MARCHA. P.U.O.T.</t>
  </si>
  <si>
    <t xml:space="preserve">SUMINISTRO E INSTALACIÓN DE FUELLE ANTIVIBRATORIO DE LONA AHULADA NO. 10, CON MARCO DE LÁMINA GALVANIZADA CALIBRE 22, INCLUYE: COLOCACIÓN, MATERIAL, MANO DE OBRA, SELLADOR ELASTOMÉRICO EN JUNTAS Y TRASLAPES, MATERIALES DE FIJACIÓN, HERRAMIENTA, ESCALERAS Y ANDAMIOS, ACCESORIOS, ACARREOS DENTRO Y FUERA DE LA OBRA, LIMPIEZA DEL ÁREA DE TRABAJO, ACARREO DE ESCOMBROS FUERA DE LA OBRA Y TODO LO NECESARIO PARA SU CORRECTA EJECUCIÓN. PRUEBAS Y ENSAYOS.
GENERALMENTE UTILIZADO PARA UNIR AL EQUIPO CON LA RED DE DUCTO RÍGIDO, ELIMINA LA VIBRACIÓN DERIVADA DE LA OPERACIÓN DEL EQUIPO. P.U.O.T.
</t>
  </si>
  <si>
    <t>SUMINISTRO, VACIADO Y VIBRADO DE CONCRETO ESTRUCTURAL CLASE I, F'C=250 KG/CM2, PREMEZCLADO, RESISTENCIA NORMAL, TAMAÑO MAXIMO DEL AGREGADO DE 19 MM., REVENIMIENTO 10-15 CM (VER NORMATIVA), IMPERMEABILIZANTE INTEGRAL, BOMBEABLE, EN TRABES.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</si>
  <si>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HABILITADO, COLOCACIÓN DE ACERO DE REFUERZO F'Y=4,200 KG/CM2, DE DIFERENTES DIAMETROS, EN ZAPATAS, CONTRATRABES, DADOS, TRABES DE LIGA Y LOSA DE CIMENTACION.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</si>
  <si>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SUMINISTRO Y COLOCACIÓN LOSACERO SECCION 4, CALIBRE 24. GRADO 37 F'y=2320Kg/CM2 A-653, DE LAMINA DE ACERO GALVANIZADA CON DENTICIONES Y RELIEVES FIJADA CON PERNOS TIPO NELSON AUTO-SOLDABLES DE 1.9x10.2 CM., ARMADA CON MALLA ELECTROSOLDADA 6X6/10-10 Y CAPA DE COMPRESION DE 6 CM. DE ESPESOR, SOBRE LA CRESTA DE LA LOSACERO, DE CONCRETO F'C=200 KG/CM2, PREMEZCLADO, TAMAÑO MAXIMO DEL AGREGADO DE 15 MM., RESISTENCIA NORMAL, DE ACUERDO A PROYECTO, INCLUYE: APUNTALAMIENTO SEGUN PROYECTO, MATERIALES, DESPERDICIOS, MANO DE OBRA, ACARREOS HASTA EL LUGAR DE SU UTILIZACION A CUALQUIER NIVEL, REFUERZOS EN ZONA DE CORTES, SOLDADURA, CONECTORES, TRAZO, NIVELACIÓN, CORTES, DOBLECES, TRASLAPES, FIJACIÓN,  POLINES O ELEMENTOS METÁLICOS PARA APUNTALAMIENTOS, CIMBRA FRONTERA, MEMBRANA DE CURADO, PRUEBAS DE LABORATORIO, MAQUINARIA, EQUIPO, ANDAMIOS, HERRAMIENTA, LIMPIEZA Y RETIRO DE SOBRANTES FUERA DE OBRA, Y TODO LO NECESARIO PARA SU CORRECTA EJECUCION, P.U.O.T</t>
  </si>
  <si>
    <t>SUMINISTRO Y COLOCACIÓN DE PERNO TIPO NELSON  13MM DE DIAMETRO H= 76mm  INCLUYE: MATERIALES, MANO DE OBRA,  EQUIPO, HERRAMIENTA, ANDAMIOS, LIMPIEZA Y TODO LO NECESARIO PARA SU CORRECTA EJECUCION.</t>
  </si>
  <si>
    <t>SUMINISTRO, INSTALACIÓN Y PUESTA EN MARCHA DE BANCO DE DUCTOS SUBTERRÁNEOS CONFORMADO POR TUBOS CONDUIT  DE PVC TIPO PESADO DE 53 MM (2"), ENTERRADO A UNA PROFUNDIDAD MÍNIMA DE 0.5 MTS Y HASTA 1.5 MTS DE PROFUNDIDAD. EL PRECIO UNITARIO INCLUYE: TRAZADO, NIVELACIÓN, TENDIDO DE TUBERÍA APERTURA DE CEPA PARA ALOJAMIENTO DE TUBERÍAS, SOPORTES,  EXCAVACIÓN, ZANJA, RELLENOS, FLEJES DE PLÁSTICO, COPPLES, CURVAS, ABOCINADO DE TUBERÍA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 P.U.O.T. LA MEDICIÓN SE REALIZARÁ POR METRO DE ACUERDO CON LAS DESCRIPCIONES DETALLADAS Y REFLEJADAS EN ESTA EP ASÍ COMO EN LOS PLANOS DGTFM2112-PL-F01-ENEBT-20201, DGTFM2112-PL-F01-ENEBT-20301, DGTFM2112-PL-F01-ENEBT-20302, DGTFM2112-PL-F01-ENEBT-20303, DGTFM2112-PL-F01-ENEBT-20304, DGTFM2112-PL-F01-ENEBT-20305, DGTFM2112-PL-F01-ENEBT-20306, DGTFM2112-PL-F01-ENEBT-20501 y DGTFM2112-PL-F01-ENEBT-20502.</t>
  </si>
  <si>
    <t>SUMINISTRO Y FABRICACIÓN DE REGISTRO ELÉCTRICO DE BAJA TENSIÓN CON DIMENSIONES DE 0.40X0.6X0.75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CONSTRUCCIÓN DE MUROS, APLANADO DE LAS PAREDES INTERIORES CON MORTERO CEMENTO ARENA 1:5, EMBOQUILLADO DE LAS TUBERÍAS, COLOCACIÓN DEL CONTRAMARCO Y LA TAPA DE 8 CM DE ESPESOR, CON CEMENTO
F'C=200 KG/CM2, CIMBRA Y DESCIMBRA, LIMPIEZA, APERTURA DE CEPA PARA ALOJAR REGISTRO, RELLENO, MANO DE OBRA, MATERIALES, HERRAMIENTA Y TODO LO NECESARIO PARA SU CORRECTA EJECUCIÓN, P.U.O.T. LA MEDICIÓN SE REALIZARÁ POR PIEZA DE ACUERDO CON LAS DESCRIPCIONES DETALLADAS EN ESTA EP ASÍ COMO EN LOS PLANOS DGTFM2112-PL-F01-ENEBT-20201, DGTFM2112-PL-F01-ENEBT-20301, DGTFM2112-PL-F01-ENEBT-20302, DGTFM2112-PL-F01-ENEBT-20303, DGTFM2112-PL-F01-ENEBT-20304, DGTFM2112-PL-F01-ENEBT-20305, DGTFM2112-PL-F01-ENEBT-20306.</t>
  </si>
  <si>
    <t>SUMINISTRO, INSTALACIÓN Y PUESTA EN MARCHA DE TRANSFORMADOR DE PROPÓSITOS GENERALES, REDUCTOR TIPO SECO DE 75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 LIBRES A CADA LADO Y CON UNA ALTURA MÍNIMA DE 10 CM., ZAPATAS PARA PUESTA A TIERRA DE GABINETE, PRUEBAS DE RUTINA PREVIAS A LA PUESTA EN MARCHA, REGULACIÓN DE VOLTAJES, MATERIALES MENORES Y TODO LO NECESARIO PARA SU CORRECTA INSTALACIÓN. LA MEDICIÓN SE REALIZARÁ POR PIEZA DE ACUERDO CON LAS DESCRIPCIONES DETALLADAS EN ESTA EP ASÍ COMO EN LOS PLANOS DGTFM2112-PL-F01-ENEBT-20101 y DGTFM2112-PL-F01-ENEBT-20201.</t>
  </si>
  <si>
    <t>SUMINISTRO, INSTALACIÓN, CONFIGURACIÓN, COMPROBACIÓN Y PUESTA EN MARCHA DEL CONJUNTO DE PROTECCIONES PARA LOS CIRCUITOS DE FUERZA DEL EDIFICIO ADMINISTRATIVO, FORMADO POR INTERRUPTOR TEMOMAGNÉTICO, CAJA, CABLE DE ALIMENTACIÓN Y PARTE PROPORCIONAL DE TUBO METÁLICO Y ELEMENTOS AUXILIARES DE INSTALACIÓN. SEGÚN ESPECIFICACIONES TÉCNICAS. LA MEDICIÓN SE REALIZARÁ POR LOTE Y DE ACUERDO CON LAS DESCRIPCIONES DETALLADAS Y REFLEJADAS EN ESTA EP ASÍ COMO EN LOS PLANOS DGTFM2112-PL-F01-ENEBT-20501 Y DGTFM2112-PL-F01-ENEBT-20502.</t>
  </si>
  <si>
    <t>SUMINISTRO, INSTALACIÓN Y PUESTA EN MARCHA DE TABLERO DE DISTRIBUCIÓN DE SOBREPONER TIPO "NQ", 3 FASES, 4 HILOS, DE MÁXIMO 42 POLOS, BUS DE COBRE DE 225 A, INTERRUPTOR TERMOMAGNÉTICO PRINCIPAL DE CAJA MOLDEADA CON ZAPATAS AMBOS EXTREMOS, KIT DE TIERRA FÍSICA  Y LOS INTERRUPTORES DERIVADOS TIPO QO INDICADOS EN DIAGRAMA UNIFILAR O CUADRO DE CARGAS, MARCA SQUARE D O SIMILAR Y EQUIVALENTE. INCLUYE: MANIOBRAS PARA COLOCACIÓN SOBRE SU UBICACIÓN FINAL, ACCESORIOS DE FIJACIÓN, SOPORTERÍA, PRUEBAS DE RUTINA PREVIAS A LA PUESTA EN MARCHA, MATERIALES MENORES Y TODO LO NECESARIO PARA SU CORRECTA INSTALACIÓN. LA MEDICIÓN SE REALIZARÁ POR LOTE Y DE ACUERDO CON LAS DESCRIPCIONES DETALLADAS EN ESTA EP ASÍ COMO EN LOS PLANOS DGTFM2112-PL-F01-ENEBT-20101, DGTFM2112-PL-F01-ENEBT-20201, DGTFM2112-PL-F01-ENEBT-20301, DGTFM2112-PL-F01-ENEBT-20401 y DGTFM2112-PL-F01-ENEBT-20502.</t>
  </si>
  <si>
    <t>SUMINISTRO, INSTALACIÓN, COMPROBACIÓN Y PUESTA EN MARCHA DEL CABLE DEL SISTEMA DE ALUMBRADO Y FUERZA DEL EDIFICIO ADMINISTRATIVO PARA EL CORRECTO FUNCIONAMIENTO DE LA INSTALACIÓN. FORMADO POR CABLE DEL CALIBRE CORRESPONDIENTE CON AISLAMIENTO THHW-LS, PARTE PROPORCIONAL DE CANALIZACIÓN PORTACABLES, TUBERÍA, CONECTORES, ACCESORIOS Y ELEMENTOS AUXILIARES. SEGÚN ESPECIFICACIONES TÉCNICAS. LA MEDICIÓN SE REALIZARÁ POR LOTE Y DE ACUERDO CON LAS DESCRIPCIONES DETALLADAS Y REFLEJADAS EN ESTA EP ASÍ COMO EN LOS PLANOS: DGTFM2112-PL-F01-ENEBT-20201, DGTFM2112-PL-F01-ENEBT-20301, DGTFM2112-PL-F01-ENEBT-20302, DGTFM2112-PL-F01-ENEBT-20303, DGTFM2112-PL-F01-ENEBT-20304, DGTFM2112-PL-F01-ENEBT-20305, DGTFM2112-PL-F01-ENEBT-20306, DGTFM2112-PL-F01-ENEBT-20501 y DGTFM2112-PL-F01-ENEBT-20502.</t>
  </si>
  <si>
    <t>SUMINISTRO, INSTALACIÓN, CONFIGURACIÓN, COMPROBACIÓN Y PUESTA EN MARCHA DEL ALUMBRADO EN ZONAS INTERIORES DEL EDIFICIO ADMINISTRATIVO FORMADO POR LUMINARIAS CON LÁMPARAS DE TECNOLOGÍA LED Y FLUORESCENTE SEGÚN PLANOS, CABLES DE CONEXIÓN, TUBERÍA, SOPORTES, ACCESORIOS, PARTE PROPORCIONAL DEL SISTEMA DE CONTROL DE ALUMBRADO Y MATERIAL PARA SU CORRECTA INSTALACIÓN Y FUNCIONAMIENTO. SEGÚN PLIEGO DE ESPECIFICACIONES. SE INCLUYEN LOS SIGUIENTES ELEMENTOS: LUMINARIA COMERCIAL DE SUSPENDER, TIPO CAMPANA. TECNOLOGÍA LED DE 75W. LUMINARIO TIPO DOWNLIGHT, COMPACTA, PARA EMPOTRAR EN FALSO PLAFÓN, TECNOLOGÍA LED. PROYECTOR LED DE 33 W, LUMINARIO DE SOBREPONER, PARA ALUMBRADO LINEAL CONTINUO, CON CLIPS FIJOS O DIRIGIBLES, TECNOLOGÍA LED. LUMINARIO TIPO ARBOTANTE, PARA SOBREPONER EN MURO. LUMINARIO PARA EMPOTRAR EN PISO, ILUMINACIÓN TIPO LED. FLUORESCENTE ESTANCO. LA MEDICIÓN SE REALIZARÁ POR LOTE Y DE ACUERDO CON LAS DESCRIPCIONES DETALLADAS Y REFLEJADAS EN ESTA EP ASÍ COMO EN EL PLANO DGTFM2112-PL-F01-ENEBT-20301_03.</t>
  </si>
  <si>
    <t>SUMINISTRO, INSTALACIÓN, CONFIGURACIÓN, COMPROBACIÓN Y PUESTA EN MARCHA DEL ALUMBRADO EN PASILLO EXTERIOR  Y JARDINES DEL EDIFICIO ADMINISTRATIVO, FORMADO POR LUMINARIAS CON LÁMPARAS DE TECNOLOGÍA LED  O FLUORESCENTE, CABLES DE CONEXIÓN, TUBERÍA, SOPORTES, ACCESORIOS, PARTE PROPORCIONAL DEL SISTEMA DE CONTROL DE ALUMBRADO Y MATERIAL PARA SU CORRECTA INSTALACIÓN Y FUNCIONAMIENTO. SEGÚN PLIEGO DE ESPECIFICACIONES. SE INCLUYEN LOS SIGUIENTES ELEMENTOS: LUMINARIO PARA SOBREPONER, ILUMINACIÓN TIPO LED. PROYECTOR TIPO PROYECTOR PARA SOBREPONER, ILUMINACIÓN TIPO LED.
LA MEDICIÓN SE REALIZARÁ POR LOTE Y DE ACUERDO CON LAS DESCRIPCIONES DETALLADAS Y REFLEJADAS EN ESTA EP ASÍ COMO EN LOS PLANOS DGTFM2112-PL-F01-ENEBT-20301_03, DGTFM2112-PL-F01-ENEBT-20302_03, DGTFM2112-PL-F01-ENEBT-20303_03, DGTFM2112-PL-F01-ENEBT-20304_03, DGTFM2112-PL-F01-ENEBT-20305_02 Y DGTFM2112-PL-F01-ENEBT-20306_02.</t>
  </si>
  <si>
    <t>SUMINISTRO, INSTALACIÓN, CONFIGURACIÓN Y COMPROBACIÓN DEL CONJUNTO DE CANALIZACIONES PORTACABLES Y/O CHAROLAS NECESARIAS PARA EL TENDIDO DEL CABLEADO DEL SISTEMA DE ALUMBRADO Y FUERZA DEL EDIFICIO ADMINISTRATIVO. INCLUYE ACCESORIOS DE MONTAJE, SOPORTES Y ELEMENTOS AUXILIARES PARA SU CORRECTA INSTALACIÓN Y SEÑALIZACIÓN. SEGÚN ESPECIFICACIONES. LA MEDICIÓN SE REALIZARA POR LOTE Y DE ACUERDO CON LAS DESCRIPCIONES DETALLADAS Y REFLEJADAS EN ESTA EP ASÍ COMO EN LOS PLANOS DGTFM2112-PL-F01-ENEBT-20201_02, DGTFM2112-PL-F01-ENEBT-20301_03, DGTFM2112-PL-F01-ENEBT-20501_03 y DGTFM2112-PL-F01-ENEBT-20502_03.</t>
  </si>
  <si>
    <t>SUMINISTRO, INSTALACIÓN, CONFIGURACIÓN, COMPROBACIÓN Y PUESTA EN MARCHA DEL CONJUNTO DE CONTACTOS DEL EDIFICIO ADMINISTRATIVO. FORMADO POR CONTACTOS MONOFÁSICOS DÚPLEX PARA MPOTRAR EN MURO Y PARA EMPOTRAR EN PISO, CABLE DE ALIMENTACIÓN Y PARTE PROPORCIONAL DE TUBO METÁLICO Y ELEMENTOS AUXILIARES. SEGÚN ESPECIFICACIONES. SE INCLUYEN LOS SIGUIENTES ELEMENTOS: CONTACTO DÚPLEX POLARIZADO, 15 A, 127 V, 1F-2H, CAT. 5262-W CON PLACA, MARCA LEVITON O SIMILAR Y EQUIVALENTE, MONTADO EN MUEBLE O MURO A 0.4M S.N.P.T A MENOS QUE SE INDIQUE OTRA COSA. CONTACTO DÚPLEX POLARIZADO, 15 A, 127 V, 1F-2H, CAT. 5262-W CON PLACA, MARCA LEVITON O SIMILAR Y EQUIVALENTE, MONTADO EN PLAFÓN. CONTACTO DÚPLEX POLARIZADO, DE PISO, GRADO COMERCIAL, 15 A, 127 V, 1F-2H, CATÁLOGO 25249-FBA, MARCA LEVITON O SIMILAR Y EQUIVALENTE.CONTACTO DÚPLEX POLARIZADO DEL TIPO GFCI, 15 A, 127 V, 1F-2H, CATÁLOGO N7599-W CON PLACA, MARCA LEVITON O SIMILAR Y EQUIVALENTE, MONTADO EN MURO A 1.2M S.N.P.T, SISTEMA NORMAL. CAJA REGISTRO CUADRADA, DE ACERO GALVANIZADO, DE 4”X4”X2 1/8” DE PROFUNDIDAD. CAJA REGISTRO CUADRADA, DE ACERO GALVANIZADO, DE 4”X4”X2 1/8” DE PROFUNDIDAD O DE 6”X6”X2 1/8”DE PROFUNDIDAD PARA CONTACTOS EN MUROS Y PLAFÓN. CAJA REGISTRO CUADRADA, DE ACERO GALVANIZADO, DE 4”X4”X2 1/8” DE PROFUNDIDAD O DE 6”X6”X2 1/8”DE PROFUNDIDAD PARA CONTACTOS EN PISO.
CABLE DE COBRE CALIBRE 10 AWG,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8 AWG,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6 AWG,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10 AWG, DESNUDO O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8 AWG, DESNUDO O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TUBERÍA DE ACERO GALVANIZADO PARE GRUESA (PGG), DE 21MM (3/4”) DE DIÁMETRO. TUBERÍA DE ACERO GALVANIZADO PARE GRUESA (PGG), DE 27MM (1”) DE DIÁMETRO. TUBERÍA DE ACERO GALVANIZADO PARE GRUESA (PGG), DE 35MM (1 1/4”) DE DIÁMETRO. TUBERÍA DE PVC TIPO PESADO, DE 21MM (3/4”). LA MEDICIÓN SE REALIZARÁ POR LOTE Y DE ACUERDO CON LAS DESCRIPCIONES DETALLADAS Y REFLEJADAS EN ESTA EP ASÍ COMO EN PLANO DGTFM2112-PL-F01-ENEBT-20401_04.</t>
  </si>
  <si>
    <t>SUMINISTRO E INSTALACIÓN DE RED DE PUESTA A TIERRA GENERAL DEL EDIFICIO ADMINISTRATIVO FORMADA POR  CONDUCTORES DESNUDOS DE COBRE SUAVE ELECTROLÍTICO DE CALIBRES 4/0 AWG TENDIDO EN FONDO DE ZANJA UTILIZADO PARA INSTALACIÓN DE RED DE TIERRA, ELECTRODOS DE PUESTA A TIERRA A BASE DE VARILLA DE COBRE ELECTROLÍTICO TIPO COPPERWELD DE 3.05 MTS DE LONGITUD Y 19 MM DE DIÁMETRO Y SOLDADURAS ALUMINOTÉRMICAS PARA REALIZAR LAS UNIONES, SEGÚN PLANOS DE REFERENCIA DEL PROYECTO DE EJECUCIÓN. CABLES DE CONEXIÓN A LOS EQUIPOS Y ESTRUCTURAS INCLUIDOS, CONECTORES SOLDABLES Y MECÁNICOS NECESARIOS SEGÚN SE INDICA EN PLANOS, COMPUESTO QUÍMICO PARA MEJORAMIENTO DE TIERRAS GEM, PUNTAS DE CABLE, CONECTORES EXOTÉRMICOS TIPO "TA", "GYE", CONECTORES MECÁNICOS TIPO GAR PARA CONEXIÓN DE CABLE A VARILLA, CONEXIONES EQUIPOTENCIALES  INCLUYE CARGA Y DESCARGA DEL MATERIAL A PIE DE OBRA, PEQUEÑO MATERIAL, HERRAMIENTAS Y MEDIOS AUXILIARES NECESARIOS PARA SU CORRECTA EJECUCIÓN. LA MEDICIÓN SE REALIZARÁ POR LOTE Y DE ACUERDO CON LAS DESCRIPCIONES DETALLADAS Y REFLEJADAS EN ESTA EP ASÍ COMO EN LOS PLANOS DGTFM2112-PL-F01-ENEBT-20601_02 y DGTFM2112-PL-F01-ENEBT-20602_01.</t>
  </si>
  <si>
    <t>Forma E7 Catálogo de Conceptos</t>
  </si>
  <si>
    <t>CONSTRUCCIÓN DEL EDIFICIO ADMINISTRATIVO UBICADO DENTRO DEL PREDIO DE TALLERES Y COCHERAS DE LA LÍNEA 3 DEL TREN LIGERO EN ZAPOPAN, GUADALAJARA, TLAQUEPAQUE Y TONALÁ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</si>
</sst>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quot;$&quot;#,###.00"/>
    <numFmt numFmtId="166" formatCode="#,##0.00_ ;[Red]\-#,##0.00\ "/>
  </numFmts>
  <fonts count="15" x14ac:knownFonts="1">
    <font>
      <sz val="10"/>
      <color indexed="64"/>
      <name val="Arial"/>
    </font>
    <font>
      <sz val="10"/>
      <color indexed="64"/>
      <name val="Arial"/>
      <family val="2"/>
    </font>
    <font>
      <sz val="9"/>
      <color indexed="64"/>
      <name val="Arial"/>
      <family val="2"/>
    </font>
    <font>
      <b/>
      <sz val="9"/>
      <color indexed="64"/>
      <name val="Arial"/>
      <family val="2"/>
    </font>
    <font>
      <b/>
      <sz val="12"/>
      <color indexed="64"/>
      <name val="Arial"/>
      <family val="2"/>
    </font>
    <font>
      <sz val="12"/>
      <color indexed="64"/>
      <name val="Arial"/>
      <family val="2"/>
    </font>
    <font>
      <b/>
      <sz val="9"/>
      <color theme="1"/>
      <name val="Arial"/>
      <family val="2"/>
    </font>
    <font>
      <sz val="9"/>
      <color theme="1"/>
      <name val="Arial"/>
      <family val="2"/>
    </font>
    <font>
      <sz val="9"/>
      <name val="Arial"/>
      <family val="2"/>
    </font>
    <font>
      <sz val="9"/>
      <color theme="8" tint="-0.249977111117893"/>
      <name val="Arial"/>
      <family val="2"/>
    </font>
    <font>
      <b/>
      <sz val="10"/>
      <color indexed="64"/>
      <name val="Arial"/>
      <family val="2"/>
    </font>
    <font>
      <sz val="9"/>
      <color rgb="FFFF0000"/>
      <name val="Arial"/>
      <family val="2"/>
    </font>
    <font>
      <vertAlign val="subscript"/>
      <sz val="9"/>
      <color indexed="64"/>
      <name val="Arial"/>
      <family val="2"/>
    </font>
    <font>
      <sz val="9"/>
      <color theme="0"/>
      <name val="Arial"/>
      <family val="2"/>
    </font>
    <font>
      <b/>
      <sz val="9"/>
      <name val="Arial"/>
      <family val="2"/>
    </font>
  </fonts>
  <fills count="13">
    <fill>
      <patternFill patternType="none"/>
    </fill>
    <fill>
      <patternFill patternType="gray125"/>
    </fill>
    <fill>
      <patternFill patternType="solid">
        <fgColor theme="8"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s>
  <borders count="13">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233">
    <xf numFmtId="0" fontId="0" fillId="0" borderId="0" xfId="0"/>
    <xf numFmtId="0" fontId="2" fillId="0" borderId="0" xfId="0" applyFont="1"/>
    <xf numFmtId="0" fontId="2" fillId="0" borderId="0" xfId="0" applyFont="1" applyBorder="1" applyAlignment="1">
      <alignment horizontal="right"/>
    </xf>
    <xf numFmtId="165" fontId="3" fillId="0" borderId="0" xfId="0" applyNumberFormat="1" applyFont="1"/>
    <xf numFmtId="0" fontId="2" fillId="0" borderId="0" xfId="0" applyFont="1" applyBorder="1"/>
    <xf numFmtId="0" fontId="3" fillId="0" borderId="0" xfId="0" applyFont="1" applyBorder="1" applyAlignment="1">
      <alignment horizontal="right"/>
    </xf>
    <xf numFmtId="0" fontId="2" fillId="0" borderId="0" xfId="0" applyFont="1" applyAlignment="1">
      <alignment horizontal="right"/>
    </xf>
    <xf numFmtId="165" fontId="3" fillId="0" borderId="0" xfId="0" applyNumberFormat="1" applyFont="1" applyAlignment="1">
      <alignment horizontal="right"/>
    </xf>
    <xf numFmtId="0" fontId="2" fillId="0" borderId="0" xfId="0" applyFont="1" applyBorder="1" applyAlignment="1">
      <alignment horizontal="center"/>
    </xf>
    <xf numFmtId="0" fontId="2" fillId="0" borderId="0" xfId="0" applyFont="1" applyAlignment="1">
      <alignment horizontal="center"/>
    </xf>
    <xf numFmtId="165" fontId="3" fillId="0" borderId="0" xfId="0" applyNumberFormat="1" applyFont="1" applyAlignment="1">
      <alignment horizontal="center"/>
    </xf>
    <xf numFmtId="0" fontId="2" fillId="0" borderId="0" xfId="0" applyNumberFormat="1" applyFont="1" applyBorder="1" applyAlignment="1">
      <alignment horizontal="right" vertical="top" wrapText="1"/>
    </xf>
    <xf numFmtId="0" fontId="3" fillId="0" borderId="1" xfId="0" applyFont="1" applyBorder="1" applyAlignment="1">
      <alignment horizontal="right" vertical="top"/>
    </xf>
    <xf numFmtId="49" fontId="3" fillId="0" borderId="1" xfId="0" applyNumberFormat="1" applyFont="1" applyBorder="1" applyAlignment="1">
      <alignment horizontal="right" vertical="top"/>
    </xf>
    <xf numFmtId="0" fontId="3" fillId="0" borderId="1" xfId="0" applyFont="1" applyBorder="1" applyAlignment="1">
      <alignment horizontal="center" vertical="top"/>
    </xf>
    <xf numFmtId="0" fontId="2" fillId="0" borderId="1" xfId="0" applyFont="1" applyBorder="1" applyAlignment="1">
      <alignment horizontal="right" vertical="top"/>
    </xf>
    <xf numFmtId="49" fontId="2" fillId="0" borderId="1" xfId="0" applyNumberFormat="1" applyFont="1" applyBorder="1" applyAlignment="1">
      <alignment horizontal="right" vertical="top"/>
    </xf>
    <xf numFmtId="0" fontId="2" fillId="0" borderId="1" xfId="0" applyFont="1" applyBorder="1" applyAlignment="1">
      <alignment horizontal="left" vertical="top" wrapText="1"/>
    </xf>
    <xf numFmtId="0" fontId="2" fillId="0" borderId="1" xfId="0" applyFont="1" applyBorder="1" applyAlignment="1">
      <alignment horizontal="center" vertical="top"/>
    </xf>
    <xf numFmtId="164" fontId="2" fillId="0" borderId="1" xfId="0" applyNumberFormat="1" applyFont="1" applyBorder="1" applyAlignment="1">
      <alignment horizontal="right" vertical="top"/>
    </xf>
    <xf numFmtId="0" fontId="2" fillId="0" borderId="1" xfId="0" applyFont="1" applyBorder="1" applyAlignment="1">
      <alignment vertical="top" wrapText="1"/>
    </xf>
    <xf numFmtId="166" fontId="2" fillId="0" borderId="1" xfId="0" applyNumberFormat="1" applyFont="1" applyBorder="1" applyAlignment="1">
      <alignment horizontal="right" vertical="top"/>
    </xf>
    <xf numFmtId="49" fontId="2" fillId="0" borderId="1" xfId="0" applyNumberFormat="1" applyFont="1" applyBorder="1" applyAlignment="1">
      <alignment horizontal="center" vertical="top"/>
    </xf>
    <xf numFmtId="0" fontId="2" fillId="0" borderId="1" xfId="0" quotePrefix="1" applyFont="1" applyBorder="1" applyAlignment="1">
      <alignment horizontal="right" vertical="top"/>
    </xf>
    <xf numFmtId="0" fontId="5" fillId="0" borderId="0" xfId="0" applyFont="1"/>
    <xf numFmtId="0" fontId="1" fillId="0" borderId="0" xfId="0" applyFont="1" applyBorder="1" applyAlignment="1">
      <alignment vertical="center" shrinkToFit="1"/>
    </xf>
    <xf numFmtId="0" fontId="1" fillId="0" borderId="0" xfId="0" applyFont="1" applyBorder="1" applyAlignment="1">
      <alignment horizontal="left" vertical="center" shrinkToFit="1"/>
    </xf>
    <xf numFmtId="0" fontId="3" fillId="3" borderId="1" xfId="0" applyFont="1" applyFill="1" applyBorder="1" applyAlignment="1">
      <alignment horizontal="center" vertical="top"/>
    </xf>
    <xf numFmtId="0" fontId="3" fillId="4" borderId="1" xfId="0" applyFont="1" applyFill="1" applyBorder="1" applyAlignment="1">
      <alignment horizontal="center" vertical="top"/>
    </xf>
    <xf numFmtId="0" fontId="3" fillId="6" borderId="1" xfId="0" applyFont="1" applyFill="1" applyBorder="1" applyAlignment="1">
      <alignment horizontal="center" vertical="top"/>
    </xf>
    <xf numFmtId="0" fontId="3" fillId="2" borderId="1" xfId="0" applyFont="1" applyFill="1" applyBorder="1" applyAlignment="1">
      <alignment horizontal="center" vertical="top"/>
    </xf>
    <xf numFmtId="0" fontId="3" fillId="4" borderId="1" xfId="0" applyFont="1" applyFill="1" applyBorder="1" applyAlignment="1">
      <alignment horizontal="left" vertical="top" wrapText="1"/>
    </xf>
    <xf numFmtId="0" fontId="3" fillId="2" borderId="1" xfId="0" applyFont="1" applyFill="1" applyBorder="1" applyAlignment="1">
      <alignment horizontal="right" vertical="top"/>
    </xf>
    <xf numFmtId="49" fontId="3" fillId="2" borderId="1" xfId="0" applyNumberFormat="1" applyFont="1" applyFill="1" applyBorder="1" applyAlignment="1">
      <alignment horizontal="right" vertical="top"/>
    </xf>
    <xf numFmtId="0" fontId="2" fillId="5" borderId="1" xfId="0" applyFont="1" applyFill="1" applyBorder="1" applyAlignment="1">
      <alignment horizontal="center" vertical="top"/>
    </xf>
    <xf numFmtId="0" fontId="2" fillId="5" borderId="1" xfId="0" applyFont="1" applyFill="1" applyBorder="1" applyAlignment="1">
      <alignment vertical="top" wrapText="1"/>
    </xf>
    <xf numFmtId="0" fontId="7" fillId="0" borderId="1" xfId="0" applyFont="1" applyBorder="1" applyAlignment="1">
      <alignment vertical="top" wrapText="1"/>
    </xf>
    <xf numFmtId="0" fontId="3" fillId="5" borderId="1" xfId="0" applyFont="1" applyFill="1" applyBorder="1" applyAlignment="1">
      <alignment horizontal="left" vertical="top" wrapText="1"/>
    </xf>
    <xf numFmtId="0" fontId="2" fillId="0" borderId="1" xfId="0" applyFont="1" applyFill="1" applyBorder="1" applyAlignment="1">
      <alignment horizontal="left" vertical="top" wrapText="1"/>
    </xf>
    <xf numFmtId="164" fontId="8" fillId="0" borderId="1" xfId="0" applyNumberFormat="1" applyFont="1" applyBorder="1" applyAlignment="1">
      <alignment horizontal="right" vertical="top"/>
    </xf>
    <xf numFmtId="49" fontId="2" fillId="9" borderId="1" xfId="0" applyNumberFormat="1" applyFont="1" applyFill="1" applyBorder="1" applyAlignment="1">
      <alignment horizontal="right" vertical="top"/>
    </xf>
    <xf numFmtId="49" fontId="9" fillId="9" borderId="1" xfId="0" applyNumberFormat="1" applyFont="1" applyFill="1" applyBorder="1" applyAlignment="1">
      <alignment horizontal="right" vertical="top"/>
    </xf>
    <xf numFmtId="0" fontId="2" fillId="0" borderId="1" xfId="0" quotePrefix="1" applyFont="1" applyFill="1" applyBorder="1" applyAlignment="1">
      <alignment horizontal="right" vertical="top"/>
    </xf>
    <xf numFmtId="49" fontId="2" fillId="0" borderId="1" xfId="0" applyNumberFormat="1" applyFont="1" applyFill="1" applyBorder="1" applyAlignment="1">
      <alignment horizontal="right" vertical="top"/>
    </xf>
    <xf numFmtId="0" fontId="2" fillId="0" borderId="1" xfId="0" applyFont="1" applyFill="1" applyBorder="1" applyAlignment="1">
      <alignment horizontal="center" vertical="top"/>
    </xf>
    <xf numFmtId="164" fontId="2" fillId="0" borderId="1" xfId="0" applyNumberFormat="1" applyFont="1" applyFill="1" applyBorder="1" applyAlignment="1">
      <alignment horizontal="right" vertical="top"/>
    </xf>
    <xf numFmtId="0" fontId="2" fillId="0" borderId="1" xfId="0" applyFont="1" applyFill="1" applyBorder="1" applyAlignment="1">
      <alignment vertical="top" wrapText="1"/>
    </xf>
    <xf numFmtId="0" fontId="8" fillId="0" borderId="1" xfId="0" applyFont="1" applyFill="1" applyBorder="1" applyAlignment="1">
      <alignment horizontal="left" vertical="top" wrapText="1"/>
    </xf>
    <xf numFmtId="0" fontId="2" fillId="8" borderId="1" xfId="0" quotePrefix="1" applyFont="1" applyFill="1" applyBorder="1" applyAlignment="1">
      <alignment horizontal="right" vertical="top"/>
    </xf>
    <xf numFmtId="49" fontId="2" fillId="8" borderId="1"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0" fontId="2" fillId="8" borderId="1" xfId="0" applyFont="1" applyFill="1" applyBorder="1" applyAlignment="1">
      <alignment vertical="top" wrapText="1"/>
    </xf>
    <xf numFmtId="0" fontId="3" fillId="6" borderId="1" xfId="0" applyFont="1" applyFill="1" applyBorder="1" applyAlignment="1">
      <alignment horizontal="left" vertical="top" wrapText="1"/>
    </xf>
    <xf numFmtId="0" fontId="1" fillId="0" borderId="0" xfId="0" applyFont="1" applyBorder="1"/>
    <xf numFmtId="165" fontId="10" fillId="0" borderId="0" xfId="0" applyNumberFormat="1" applyFont="1" applyAlignment="1">
      <alignment horizontal="center" vertical="top"/>
    </xf>
    <xf numFmtId="165" fontId="10" fillId="0" borderId="0" xfId="0" applyNumberFormat="1" applyFont="1"/>
    <xf numFmtId="0" fontId="1" fillId="0" borderId="0" xfId="0" applyFont="1"/>
    <xf numFmtId="49" fontId="2" fillId="10" borderId="1" xfId="0" applyNumberFormat="1" applyFont="1" applyFill="1" applyBorder="1" applyAlignment="1">
      <alignment horizontal="right" vertical="top"/>
    </xf>
    <xf numFmtId="0" fontId="2" fillId="0" borderId="1" xfId="0" applyFont="1" applyFill="1" applyBorder="1" applyAlignment="1">
      <alignment horizontal="right" vertical="top"/>
    </xf>
    <xf numFmtId="0" fontId="2" fillId="8" borderId="1" xfId="0" applyFont="1" applyFill="1" applyBorder="1" applyAlignment="1">
      <alignment horizontal="left" vertical="top" wrapText="1"/>
    </xf>
    <xf numFmtId="0" fontId="3" fillId="12" borderId="1" xfId="0" applyFont="1" applyFill="1" applyBorder="1" applyAlignment="1">
      <alignment horizontal="right" vertical="top"/>
    </xf>
    <xf numFmtId="49" fontId="3" fillId="12" borderId="1" xfId="0" applyNumberFormat="1" applyFont="1" applyFill="1" applyBorder="1" applyAlignment="1">
      <alignment horizontal="right" vertical="top"/>
    </xf>
    <xf numFmtId="0" fontId="2" fillId="8" borderId="1" xfId="0" applyFont="1" applyFill="1" applyBorder="1" applyAlignment="1">
      <alignment horizontal="center" vertical="top"/>
    </xf>
    <xf numFmtId="0" fontId="8" fillId="8" borderId="1" xfId="0" applyFont="1" applyFill="1" applyBorder="1" applyAlignment="1">
      <alignment horizontal="center" vertical="top"/>
    </xf>
    <xf numFmtId="0" fontId="2" fillId="8" borderId="0" xfId="0" applyFont="1" applyFill="1"/>
    <xf numFmtId="0" fontId="13" fillId="0" borderId="0" xfId="0" applyFont="1" applyAlignment="1">
      <alignment horizontal="right"/>
    </xf>
    <xf numFmtId="166" fontId="8" fillId="0" borderId="0" xfId="0" applyNumberFormat="1" applyFont="1" applyBorder="1" applyAlignment="1">
      <alignment horizontal="right"/>
    </xf>
    <xf numFmtId="0" fontId="8" fillId="0" borderId="0" xfId="0" applyFont="1" applyBorder="1" applyAlignment="1">
      <alignment horizontal="right"/>
    </xf>
    <xf numFmtId="166" fontId="14" fillId="0" borderId="1" xfId="0" applyNumberFormat="1" applyFont="1" applyBorder="1" applyAlignment="1">
      <alignment horizontal="right" vertical="top"/>
    </xf>
    <xf numFmtId="164" fontId="14" fillId="0" borderId="1" xfId="0" applyNumberFormat="1" applyFont="1" applyBorder="1" applyAlignment="1">
      <alignment horizontal="right" vertical="top"/>
    </xf>
    <xf numFmtId="166" fontId="8" fillId="0" borderId="1" xfId="0" applyNumberFormat="1" applyFont="1" applyBorder="1" applyAlignment="1">
      <alignment horizontal="right" vertical="top"/>
    </xf>
    <xf numFmtId="166" fontId="8" fillId="0" borderId="1" xfId="0" applyNumberFormat="1" applyFont="1" applyFill="1" applyBorder="1" applyAlignment="1">
      <alignment horizontal="right" vertical="top"/>
    </xf>
    <xf numFmtId="166" fontId="14" fillId="3" borderId="1" xfId="0" applyNumberFormat="1" applyFont="1" applyFill="1" applyBorder="1" applyAlignment="1">
      <alignment horizontal="right" vertical="top"/>
    </xf>
    <xf numFmtId="164" fontId="14" fillId="3" borderId="1" xfId="0" applyNumberFormat="1" applyFont="1" applyFill="1" applyBorder="1" applyAlignment="1">
      <alignment horizontal="right" vertical="top"/>
    </xf>
    <xf numFmtId="164" fontId="8" fillId="0" borderId="1" xfId="0" applyNumberFormat="1" applyFont="1" applyFill="1" applyBorder="1" applyAlignment="1">
      <alignment horizontal="right" vertical="top"/>
    </xf>
    <xf numFmtId="166" fontId="14" fillId="0" borderId="1" xfId="0" applyNumberFormat="1" applyFont="1" applyFill="1" applyBorder="1" applyAlignment="1">
      <alignment horizontal="right" vertical="top"/>
    </xf>
    <xf numFmtId="164" fontId="14" fillId="0" borderId="1" xfId="0" applyNumberFormat="1" applyFont="1" applyFill="1" applyBorder="1" applyAlignment="1">
      <alignment horizontal="right" vertical="top"/>
    </xf>
    <xf numFmtId="166" fontId="14" fillId="2" borderId="1" xfId="0" applyNumberFormat="1" applyFont="1" applyFill="1" applyBorder="1" applyAlignment="1">
      <alignment horizontal="right" vertical="top"/>
    </xf>
    <xf numFmtId="164" fontId="14" fillId="2" borderId="1" xfId="0" applyNumberFormat="1" applyFont="1" applyFill="1" applyBorder="1" applyAlignment="1">
      <alignment horizontal="right" vertical="top"/>
    </xf>
    <xf numFmtId="166" fontId="14" fillId="12" borderId="1" xfId="0" applyNumberFormat="1" applyFont="1" applyFill="1" applyBorder="1" applyAlignment="1">
      <alignment horizontal="right" vertical="top"/>
    </xf>
    <xf numFmtId="164" fontId="14" fillId="12" borderId="1" xfId="0" applyNumberFormat="1" applyFont="1" applyFill="1" applyBorder="1" applyAlignment="1">
      <alignment horizontal="right" vertical="top"/>
    </xf>
    <xf numFmtId="166" fontId="8" fillId="8" borderId="1" xfId="0" applyNumberFormat="1" applyFont="1" applyFill="1" applyBorder="1" applyAlignment="1">
      <alignment horizontal="right" vertical="top"/>
    </xf>
    <xf numFmtId="164" fontId="8" fillId="8" borderId="1" xfId="0" applyNumberFormat="1" applyFont="1" applyFill="1" applyBorder="1" applyAlignment="1">
      <alignment horizontal="right" vertical="top"/>
    </xf>
    <xf numFmtId="166" fontId="14" fillId="11" borderId="1" xfId="0" applyNumberFormat="1" applyFont="1" applyFill="1" applyBorder="1" applyAlignment="1">
      <alignment horizontal="right" vertical="top"/>
    </xf>
    <xf numFmtId="164" fontId="14" fillId="11" borderId="1" xfId="0" applyNumberFormat="1" applyFont="1" applyFill="1" applyBorder="1" applyAlignment="1">
      <alignment horizontal="right" vertical="top"/>
    </xf>
    <xf numFmtId="166" fontId="14" fillId="4" borderId="1" xfId="0" applyNumberFormat="1" applyFont="1" applyFill="1" applyBorder="1" applyAlignment="1">
      <alignment horizontal="right" vertical="top"/>
    </xf>
    <xf numFmtId="164" fontId="14" fillId="4" borderId="1" xfId="0" applyNumberFormat="1" applyFont="1" applyFill="1" applyBorder="1" applyAlignment="1">
      <alignment horizontal="right" vertical="top"/>
    </xf>
    <xf numFmtId="166" fontId="14" fillId="6" borderId="1" xfId="0" applyNumberFormat="1" applyFont="1" applyFill="1" applyBorder="1" applyAlignment="1">
      <alignment horizontal="right" vertical="top"/>
    </xf>
    <xf numFmtId="164" fontId="14" fillId="6" borderId="1" xfId="0" applyNumberFormat="1" applyFont="1" applyFill="1" applyBorder="1" applyAlignment="1">
      <alignment horizontal="right" vertical="top"/>
    </xf>
    <xf numFmtId="0" fontId="8" fillId="0" borderId="1" xfId="0" applyFont="1" applyBorder="1" applyAlignment="1">
      <alignment vertical="top" wrapText="1"/>
    </xf>
    <xf numFmtId="166" fontId="8" fillId="5" borderId="1" xfId="0" applyNumberFormat="1" applyFont="1" applyFill="1" applyBorder="1" applyAlignment="1">
      <alignment horizontal="right" vertical="top"/>
    </xf>
    <xf numFmtId="164" fontId="8" fillId="5" borderId="1" xfId="0" applyNumberFormat="1" applyFont="1" applyFill="1" applyBorder="1" applyAlignment="1">
      <alignment horizontal="right" vertical="top"/>
    </xf>
    <xf numFmtId="166" fontId="14" fillId="0" borderId="0" xfId="0" applyNumberFormat="1" applyFont="1" applyAlignment="1">
      <alignment horizontal="right"/>
    </xf>
    <xf numFmtId="165" fontId="14" fillId="0" borderId="0" xfId="0" applyNumberFormat="1" applyFont="1" applyAlignment="1">
      <alignment horizontal="right"/>
    </xf>
    <xf numFmtId="166" fontId="8" fillId="0" borderId="0" xfId="0" applyNumberFormat="1" applyFont="1" applyAlignment="1">
      <alignment horizontal="right"/>
    </xf>
    <xf numFmtId="0" fontId="8" fillId="0" borderId="0" xfId="0" applyFont="1" applyAlignment="1">
      <alignment horizontal="right"/>
    </xf>
    <xf numFmtId="0" fontId="2" fillId="8" borderId="1" xfId="0" applyFont="1" applyFill="1" applyBorder="1" applyAlignment="1">
      <alignment horizontal="right" vertical="top"/>
    </xf>
    <xf numFmtId="164" fontId="7" fillId="8" borderId="1" xfId="0" applyNumberFormat="1" applyFont="1" applyFill="1" applyBorder="1" applyAlignment="1">
      <alignment horizontal="right" vertical="top"/>
    </xf>
    <xf numFmtId="0" fontId="7" fillId="0" borderId="1" xfId="0" applyFont="1" applyFill="1" applyBorder="1" applyAlignment="1">
      <alignment horizontal="left" vertical="top" wrapText="1"/>
    </xf>
    <xf numFmtId="0" fontId="6" fillId="0" borderId="1" xfId="0" applyFont="1" applyBorder="1" applyAlignment="1">
      <alignment horizontal="left" vertical="top" wrapText="1"/>
    </xf>
    <xf numFmtId="166" fontId="7" fillId="0" borderId="1" xfId="0" applyNumberFormat="1" applyFont="1" applyBorder="1" applyAlignment="1">
      <alignment horizontal="right" vertical="top"/>
    </xf>
    <xf numFmtId="0" fontId="7" fillId="8" borderId="1" xfId="0" applyFont="1" applyFill="1" applyBorder="1" applyAlignment="1">
      <alignment horizontal="left" vertical="top" wrapText="1"/>
    </xf>
    <xf numFmtId="166" fontId="7" fillId="8" borderId="1" xfId="0" applyNumberFormat="1" applyFont="1" applyFill="1" applyBorder="1" applyAlignment="1">
      <alignment horizontal="right" vertical="top"/>
    </xf>
    <xf numFmtId="0" fontId="7" fillId="8" borderId="1" xfId="0" applyFont="1" applyFill="1" applyBorder="1" applyAlignment="1">
      <alignment vertical="top" wrapText="1"/>
    </xf>
    <xf numFmtId="49" fontId="3" fillId="0" borderId="1" xfId="0" applyNumberFormat="1" applyFont="1" applyBorder="1" applyAlignment="1">
      <alignment horizontal="center" vertical="top"/>
    </xf>
    <xf numFmtId="49" fontId="2" fillId="8" borderId="1" xfId="0" applyNumberFormat="1" applyFont="1" applyFill="1" applyBorder="1" applyAlignment="1">
      <alignment horizontal="center" vertical="top"/>
    </xf>
    <xf numFmtId="0" fontId="3" fillId="2" borderId="1" xfId="0" applyFont="1" applyFill="1" applyBorder="1" applyAlignment="1">
      <alignment horizontal="right"/>
    </xf>
    <xf numFmtId="0" fontId="14" fillId="2" borderId="1" xfId="0" applyFont="1" applyFill="1" applyBorder="1" applyAlignment="1">
      <alignment horizontal="center"/>
    </xf>
    <xf numFmtId="0" fontId="7" fillId="0" borderId="1" xfId="0" applyFont="1" applyFill="1" applyBorder="1" applyAlignment="1">
      <alignment horizontal="center" vertical="top"/>
    </xf>
    <xf numFmtId="49" fontId="7" fillId="0" borderId="1" xfId="0" applyNumberFormat="1" applyFont="1" applyBorder="1" applyAlignment="1">
      <alignment horizontal="center" vertical="top" wrapText="1"/>
    </xf>
    <xf numFmtId="49" fontId="7" fillId="8" borderId="1" xfId="0" applyNumberFormat="1" applyFont="1" applyFill="1" applyBorder="1" applyAlignment="1">
      <alignment horizontal="center" vertical="top"/>
    </xf>
    <xf numFmtId="49" fontId="7" fillId="0" borderId="1" xfId="0" applyNumberFormat="1" applyFont="1" applyBorder="1" applyAlignment="1">
      <alignment horizontal="center" vertical="top"/>
    </xf>
    <xf numFmtId="166" fontId="2" fillId="0" borderId="1" xfId="0" applyNumberFormat="1" applyFont="1" applyBorder="1" applyAlignment="1">
      <alignment horizontal="center" vertical="top"/>
    </xf>
    <xf numFmtId="0" fontId="3" fillId="0" borderId="1" xfId="0" applyFont="1" applyFill="1" applyBorder="1" applyAlignment="1">
      <alignment horizontal="center" vertical="top"/>
    </xf>
    <xf numFmtId="49" fontId="2" fillId="0" borderId="1"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49" fontId="2" fillId="0" borderId="1" xfId="0" applyNumberFormat="1" applyFont="1" applyFill="1" applyBorder="1" applyAlignment="1">
      <alignment horizontal="center" vertical="top" wrapText="1"/>
    </xf>
    <xf numFmtId="49" fontId="2" fillId="8" borderId="1" xfId="0" applyNumberFormat="1" applyFont="1" applyFill="1" applyBorder="1" applyAlignment="1">
      <alignment horizontal="center" vertical="top" wrapText="1"/>
    </xf>
    <xf numFmtId="49" fontId="3" fillId="12" borderId="1" xfId="0" applyNumberFormat="1" applyFont="1" applyFill="1" applyBorder="1" applyAlignment="1">
      <alignment horizontal="center" vertical="top"/>
    </xf>
    <xf numFmtId="0" fontId="3" fillId="12" borderId="1" xfId="0" applyFont="1" applyFill="1" applyBorder="1" applyAlignment="1">
      <alignment horizontal="center" vertical="top"/>
    </xf>
    <xf numFmtId="164" fontId="7" fillId="0" borderId="1" xfId="0" applyNumberFormat="1" applyFont="1" applyBorder="1" applyAlignment="1">
      <alignment horizontal="right" vertical="top"/>
    </xf>
    <xf numFmtId="166" fontId="2" fillId="0" borderId="1" xfId="0" applyNumberFormat="1" applyFont="1" applyFill="1" applyBorder="1" applyAlignment="1">
      <alignment horizontal="center" vertical="top"/>
    </xf>
    <xf numFmtId="0" fontId="7" fillId="0" borderId="1" xfId="0" applyFont="1" applyBorder="1" applyAlignment="1">
      <alignment horizontal="center" vertical="top"/>
    </xf>
    <xf numFmtId="0" fontId="7" fillId="8" borderId="1" xfId="0" applyFont="1" applyFill="1" applyBorder="1" applyAlignment="1">
      <alignment horizontal="center" vertical="top"/>
    </xf>
    <xf numFmtId="0" fontId="3" fillId="11" borderId="1" xfId="0" applyFont="1" applyFill="1" applyBorder="1" applyAlignment="1">
      <alignment horizontal="center" vertical="top"/>
    </xf>
    <xf numFmtId="0" fontId="3" fillId="7" borderId="1" xfId="0" applyFont="1" applyFill="1" applyBorder="1" applyAlignment="1">
      <alignment horizontal="right" vertical="top"/>
    </xf>
    <xf numFmtId="49" fontId="3" fillId="7" borderId="1" xfId="0" applyNumberFormat="1" applyFont="1" applyFill="1" applyBorder="1" applyAlignment="1">
      <alignment horizontal="right" vertical="top"/>
    </xf>
    <xf numFmtId="49" fontId="3" fillId="7" borderId="1" xfId="0" applyNumberFormat="1" applyFont="1" applyFill="1" applyBorder="1" applyAlignment="1">
      <alignment horizontal="center" vertical="top"/>
    </xf>
    <xf numFmtId="0" fontId="3" fillId="7" borderId="1" xfId="0" applyFont="1" applyFill="1" applyBorder="1" applyAlignment="1">
      <alignment horizontal="center" vertical="top"/>
    </xf>
    <xf numFmtId="166" fontId="14" fillId="7" borderId="1" xfId="0" applyNumberFormat="1" applyFont="1" applyFill="1" applyBorder="1" applyAlignment="1">
      <alignment horizontal="right" vertical="top"/>
    </xf>
    <xf numFmtId="164" fontId="14" fillId="7" borderId="1" xfId="0" applyNumberFormat="1" applyFont="1" applyFill="1" applyBorder="1" applyAlignment="1">
      <alignment horizontal="right" vertical="top"/>
    </xf>
    <xf numFmtId="49" fontId="7" fillId="0" borderId="1" xfId="0" applyNumberFormat="1" applyFont="1" applyFill="1" applyBorder="1" applyAlignment="1">
      <alignment horizontal="center" vertical="top"/>
    </xf>
    <xf numFmtId="166" fontId="2" fillId="0" borderId="1" xfId="0" applyNumberFormat="1" applyFont="1" applyFill="1" applyBorder="1" applyAlignment="1">
      <alignment horizontal="right" vertical="top"/>
    </xf>
    <xf numFmtId="0" fontId="2" fillId="0" borderId="2"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2" borderId="1" xfId="0" applyFont="1" applyFill="1" applyBorder="1" applyAlignment="1">
      <alignment horizontal="left" vertical="top" wrapText="1"/>
    </xf>
    <xf numFmtId="0" fontId="3" fillId="11" borderId="1" xfId="0" applyFont="1" applyFill="1" applyBorder="1" applyAlignment="1">
      <alignment horizontal="left" vertical="top" wrapText="1"/>
    </xf>
    <xf numFmtId="0" fontId="3" fillId="11" borderId="1" xfId="0" applyFont="1" applyFill="1" applyBorder="1" applyAlignment="1">
      <alignment vertical="top" wrapText="1"/>
    </xf>
    <xf numFmtId="0" fontId="3" fillId="0" borderId="1" xfId="0" applyFont="1" applyFill="1" applyBorder="1" applyAlignment="1">
      <alignment horizontal="left" vertical="top" wrapText="1"/>
    </xf>
    <xf numFmtId="0" fontId="3" fillId="2" borderId="1" xfId="0" applyFont="1" applyFill="1" applyBorder="1" applyAlignment="1">
      <alignment horizontal="center"/>
    </xf>
    <xf numFmtId="164" fontId="2" fillId="0" borderId="0" xfId="0" applyNumberFormat="1" applyFont="1" applyAlignment="1">
      <alignment vertical="top"/>
    </xf>
    <xf numFmtId="0" fontId="3" fillId="7" borderId="0" xfId="0" applyFont="1" applyFill="1" applyBorder="1" applyAlignment="1">
      <alignment horizontal="right" vertical="top"/>
    </xf>
    <xf numFmtId="49" fontId="3" fillId="7" borderId="0" xfId="0" applyNumberFormat="1" applyFont="1" applyFill="1" applyBorder="1" applyAlignment="1">
      <alignment horizontal="right" vertical="top"/>
    </xf>
    <xf numFmtId="49" fontId="3" fillId="7" borderId="0" xfId="0" applyNumberFormat="1" applyFont="1" applyFill="1" applyBorder="1" applyAlignment="1">
      <alignment horizontal="center" vertical="top"/>
    </xf>
    <xf numFmtId="0" fontId="3" fillId="7" borderId="0" xfId="0" applyFont="1" applyFill="1" applyBorder="1" applyAlignment="1">
      <alignment horizontal="left" vertical="top" wrapText="1"/>
    </xf>
    <xf numFmtId="0" fontId="3" fillId="7" borderId="0" xfId="0" applyFont="1" applyFill="1" applyBorder="1" applyAlignment="1">
      <alignment horizontal="center" vertical="top"/>
    </xf>
    <xf numFmtId="166" fontId="14" fillId="7" borderId="0" xfId="0" applyNumberFormat="1" applyFont="1" applyFill="1" applyBorder="1" applyAlignment="1">
      <alignment horizontal="right" vertical="top"/>
    </xf>
    <xf numFmtId="164" fontId="14" fillId="7" borderId="0" xfId="0" applyNumberFormat="1" applyFont="1" applyFill="1" applyBorder="1" applyAlignment="1">
      <alignment horizontal="right" vertical="top"/>
    </xf>
    <xf numFmtId="0" fontId="3" fillId="7" borderId="0" xfId="0" applyFont="1" applyFill="1" applyBorder="1" applyAlignment="1">
      <alignment vertical="top" wrapText="1"/>
    </xf>
    <xf numFmtId="0" fontId="3" fillId="0" borderId="0" xfId="0" applyFont="1" applyFill="1" applyBorder="1" applyAlignment="1">
      <alignment horizontal="left" vertical="top" wrapText="1"/>
    </xf>
    <xf numFmtId="0" fontId="3" fillId="0" borderId="0" xfId="0" applyFont="1" applyFill="1" applyBorder="1" applyAlignment="1">
      <alignment horizontal="center" vertical="top"/>
    </xf>
    <xf numFmtId="166" fontId="14" fillId="0" borderId="0" xfId="0" applyNumberFormat="1" applyFont="1" applyFill="1" applyBorder="1" applyAlignment="1">
      <alignment horizontal="right" vertical="top"/>
    </xf>
    <xf numFmtId="164" fontId="14" fillId="0" borderId="0" xfId="0" applyNumberFormat="1" applyFont="1" applyFill="1" applyBorder="1" applyAlignment="1">
      <alignment horizontal="right" vertical="top"/>
    </xf>
    <xf numFmtId="0" fontId="3" fillId="0" borderId="0" xfId="0" applyFont="1" applyFill="1" applyBorder="1" applyAlignment="1">
      <alignment vertical="top" wrapText="1"/>
    </xf>
    <xf numFmtId="164" fontId="3" fillId="0" borderId="0" xfId="0" applyNumberFormat="1" applyFont="1" applyFill="1" applyBorder="1" applyAlignment="1">
      <alignment horizontal="right" vertical="top"/>
    </xf>
    <xf numFmtId="0" fontId="2" fillId="0" borderId="0" xfId="0" applyFont="1" applyBorder="1" applyAlignment="1">
      <alignment wrapText="1"/>
    </xf>
    <xf numFmtId="165" fontId="3" fillId="0" borderId="0" xfId="0" applyNumberFormat="1" applyFont="1" applyAlignment="1">
      <alignment wrapText="1"/>
    </xf>
    <xf numFmtId="0" fontId="2" fillId="0" borderId="0" xfId="0" applyFont="1" applyAlignment="1">
      <alignment wrapText="1"/>
    </xf>
    <xf numFmtId="166" fontId="2" fillId="0" borderId="1" xfId="0" applyNumberFormat="1" applyFont="1" applyBorder="1" applyAlignment="1">
      <alignment horizontal="center" vertical="center"/>
    </xf>
    <xf numFmtId="166" fontId="2" fillId="0" borderId="1" xfId="0" applyNumberFormat="1" applyFont="1" applyFill="1" applyBorder="1" applyAlignment="1">
      <alignment horizontal="center" vertical="center"/>
    </xf>
    <xf numFmtId="166" fontId="8" fillId="0" borderId="1" xfId="0" applyNumberFormat="1" applyFont="1" applyFill="1" applyBorder="1" applyAlignment="1">
      <alignment horizontal="center" vertical="center"/>
    </xf>
    <xf numFmtId="166" fontId="8" fillId="0" borderId="1" xfId="0" applyNumberFormat="1" applyFont="1" applyBorder="1" applyAlignment="1">
      <alignment horizontal="center" vertical="center"/>
    </xf>
    <xf numFmtId="0" fontId="2" fillId="0" borderId="3" xfId="0" applyFont="1" applyBorder="1"/>
    <xf numFmtId="0" fontId="3" fillId="2" borderId="4" xfId="0" applyFont="1" applyFill="1" applyBorder="1" applyAlignment="1">
      <alignment horizontal="right"/>
    </xf>
    <xf numFmtId="0" fontId="2" fillId="0" borderId="6" xfId="0" applyFont="1" applyBorder="1"/>
    <xf numFmtId="164" fontId="3" fillId="0" borderId="7" xfId="0" applyNumberFormat="1" applyFont="1" applyBorder="1" applyAlignment="1">
      <alignment horizontal="right" vertical="top"/>
    </xf>
    <xf numFmtId="164" fontId="2" fillId="0" borderId="7" xfId="0" applyNumberFormat="1" applyFont="1" applyBorder="1" applyAlignment="1">
      <alignment horizontal="right" vertical="top"/>
    </xf>
    <xf numFmtId="164" fontId="3" fillId="2" borderId="7" xfId="0" applyNumberFormat="1" applyFont="1" applyFill="1" applyBorder="1" applyAlignment="1">
      <alignment horizontal="right" vertical="top"/>
    </xf>
    <xf numFmtId="164" fontId="3" fillId="3" borderId="7" xfId="0" applyNumberFormat="1" applyFont="1" applyFill="1" applyBorder="1" applyAlignment="1">
      <alignment horizontal="right" vertical="top"/>
    </xf>
    <xf numFmtId="164" fontId="2" fillId="0" borderId="7" xfId="0" applyNumberFormat="1" applyFont="1" applyFill="1" applyBorder="1" applyAlignment="1">
      <alignment horizontal="right" vertical="top"/>
    </xf>
    <xf numFmtId="164" fontId="2" fillId="8" borderId="7" xfId="0" applyNumberFormat="1" applyFont="1" applyFill="1" applyBorder="1" applyAlignment="1">
      <alignment horizontal="right" vertical="top"/>
    </xf>
    <xf numFmtId="164" fontId="8" fillId="0" borderId="7" xfId="0" applyNumberFormat="1" applyFont="1" applyBorder="1" applyAlignment="1">
      <alignment horizontal="right" vertical="top"/>
    </xf>
    <xf numFmtId="164" fontId="3" fillId="0" borderId="7" xfId="0" applyNumberFormat="1" applyFont="1" applyFill="1" applyBorder="1" applyAlignment="1">
      <alignment horizontal="right" vertical="top"/>
    </xf>
    <xf numFmtId="0" fontId="2" fillId="8" borderId="6" xfId="0" applyFont="1" applyFill="1" applyBorder="1"/>
    <xf numFmtId="164" fontId="3" fillId="12" borderId="7" xfId="0" applyNumberFormat="1" applyFont="1" applyFill="1" applyBorder="1" applyAlignment="1">
      <alignment horizontal="right" vertical="top"/>
    </xf>
    <xf numFmtId="164" fontId="7" fillId="8" borderId="7" xfId="0" applyNumberFormat="1" applyFont="1" applyFill="1" applyBorder="1" applyAlignment="1">
      <alignment horizontal="right" vertical="top"/>
    </xf>
    <xf numFmtId="164" fontId="2" fillId="8" borderId="7" xfId="0" applyNumberFormat="1" applyFont="1" applyFill="1" applyBorder="1" applyAlignment="1">
      <alignment vertical="top" wrapText="1"/>
    </xf>
    <xf numFmtId="0" fontId="2" fillId="0" borderId="6" xfId="0" applyFont="1" applyFill="1" applyBorder="1"/>
    <xf numFmtId="164" fontId="3" fillId="11" borderId="7" xfId="0" applyNumberFormat="1" applyFont="1" applyFill="1" applyBorder="1" applyAlignment="1">
      <alignment horizontal="right" vertical="top"/>
    </xf>
    <xf numFmtId="164" fontId="3" fillId="4" borderId="7" xfId="0" applyNumberFormat="1" applyFont="1" applyFill="1" applyBorder="1" applyAlignment="1">
      <alignment horizontal="right" vertical="top"/>
    </xf>
    <xf numFmtId="164" fontId="3" fillId="6" borderId="7" xfId="0" applyNumberFormat="1" applyFont="1" applyFill="1" applyBorder="1" applyAlignment="1">
      <alignment horizontal="right" vertical="top"/>
    </xf>
    <xf numFmtId="164" fontId="6" fillId="5" borderId="7" xfId="0" applyNumberFormat="1" applyFont="1" applyFill="1" applyBorder="1" applyAlignment="1">
      <alignment horizontal="right" vertical="top"/>
    </xf>
    <xf numFmtId="164" fontId="3" fillId="7" borderId="7" xfId="0" applyNumberFormat="1" applyFont="1" applyFill="1" applyBorder="1" applyAlignment="1">
      <alignment horizontal="right" vertical="top"/>
    </xf>
    <xf numFmtId="0" fontId="2" fillId="0" borderId="8" xfId="0" applyFont="1" applyBorder="1"/>
    <xf numFmtId="164" fontId="3" fillId="7" borderId="9" xfId="0" applyNumberFormat="1" applyFont="1" applyFill="1" applyBorder="1" applyAlignment="1">
      <alignment horizontal="right" vertical="top"/>
    </xf>
    <xf numFmtId="0" fontId="2" fillId="0" borderId="10" xfId="0" applyFont="1" applyBorder="1"/>
    <xf numFmtId="0" fontId="3" fillId="7" borderId="11" xfId="0" applyFont="1" applyFill="1" applyBorder="1" applyAlignment="1">
      <alignment horizontal="right" vertical="top"/>
    </xf>
    <xf numFmtId="49" fontId="3" fillId="7" borderId="11" xfId="0" applyNumberFormat="1" applyFont="1" applyFill="1" applyBorder="1" applyAlignment="1">
      <alignment horizontal="right" vertical="top"/>
    </xf>
    <xf numFmtId="49" fontId="3" fillId="7" borderId="11" xfId="0" applyNumberFormat="1" applyFont="1" applyFill="1" applyBorder="1" applyAlignment="1">
      <alignment horizontal="center" vertical="top"/>
    </xf>
    <xf numFmtId="0" fontId="3" fillId="7" borderId="11" xfId="0" applyFont="1" applyFill="1" applyBorder="1" applyAlignment="1">
      <alignment horizontal="left" vertical="top" wrapText="1"/>
    </xf>
    <xf numFmtId="0" fontId="3" fillId="7" borderId="11" xfId="0" applyFont="1" applyFill="1" applyBorder="1" applyAlignment="1">
      <alignment horizontal="center" vertical="top"/>
    </xf>
    <xf numFmtId="166" fontId="14" fillId="7" borderId="11" xfId="0" applyNumberFormat="1" applyFont="1" applyFill="1" applyBorder="1" applyAlignment="1">
      <alignment horizontal="right" vertical="top"/>
    </xf>
    <xf numFmtId="164" fontId="14" fillId="7" borderId="11" xfId="0" applyNumberFormat="1" applyFont="1" applyFill="1" applyBorder="1" applyAlignment="1">
      <alignment horizontal="right" vertical="top"/>
    </xf>
    <xf numFmtId="0" fontId="3" fillId="7" borderId="11" xfId="0" applyFont="1" applyFill="1" applyBorder="1" applyAlignment="1">
      <alignment vertical="top" wrapText="1"/>
    </xf>
    <xf numFmtId="164" fontId="3" fillId="7" borderId="12" xfId="0" applyNumberFormat="1" applyFont="1" applyFill="1" applyBorder="1" applyAlignment="1">
      <alignment horizontal="right" vertical="top"/>
    </xf>
    <xf numFmtId="0" fontId="3" fillId="8" borderId="0" xfId="0" applyFont="1" applyFill="1" applyBorder="1" applyAlignment="1">
      <alignment horizontal="right" vertical="top"/>
    </xf>
    <xf numFmtId="49" fontId="3" fillId="8" borderId="0" xfId="0" applyNumberFormat="1" applyFont="1" applyFill="1" applyBorder="1" applyAlignment="1">
      <alignment horizontal="right" vertical="top"/>
    </xf>
    <xf numFmtId="49" fontId="3" fillId="8" borderId="0" xfId="0" applyNumberFormat="1" applyFont="1" applyFill="1" applyBorder="1" applyAlignment="1">
      <alignment horizontal="center" vertical="top"/>
    </xf>
    <xf numFmtId="165" fontId="3" fillId="8" borderId="0" xfId="0" applyNumberFormat="1" applyFont="1" applyFill="1"/>
    <xf numFmtId="165" fontId="3" fillId="8" borderId="0" xfId="0" applyNumberFormat="1" applyFont="1" applyFill="1" applyAlignment="1">
      <alignment horizontal="right"/>
    </xf>
    <xf numFmtId="165" fontId="10" fillId="8" borderId="0" xfId="0" applyNumberFormat="1" applyFont="1" applyFill="1" applyAlignment="1">
      <alignment horizontal="center" vertical="top"/>
    </xf>
    <xf numFmtId="0" fontId="2" fillId="0" borderId="0" xfId="0" applyFont="1" applyAlignment="1">
      <alignment horizontal="left"/>
    </xf>
    <xf numFmtId="0" fontId="1" fillId="0" borderId="0" xfId="0" applyFont="1" applyAlignment="1">
      <alignment horizontal="left"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7" borderId="1" xfId="0" applyFont="1" applyFill="1" applyBorder="1" applyAlignment="1">
      <alignment horizontal="left" vertical="top" wrapText="1"/>
    </xf>
    <xf numFmtId="0" fontId="3" fillId="7" borderId="1" xfId="0" applyFont="1" applyFill="1" applyBorder="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6" borderId="1" xfId="0" applyFont="1" applyFill="1" applyBorder="1" applyAlignment="1">
      <alignment vertical="top" wrapText="1"/>
    </xf>
    <xf numFmtId="0" fontId="3" fillId="2" borderId="1" xfId="0" applyFont="1" applyFill="1" applyBorder="1" applyAlignment="1">
      <alignment horizontal="left" vertical="top" wrapText="1"/>
    </xf>
    <xf numFmtId="0" fontId="3" fillId="4" borderId="1" xfId="0" applyFont="1" applyFill="1" applyBorder="1" applyAlignment="1">
      <alignment vertical="top" wrapText="1"/>
    </xf>
    <xf numFmtId="0" fontId="3" fillId="11" borderId="1" xfId="0" applyFont="1" applyFill="1" applyBorder="1" applyAlignment="1">
      <alignment horizontal="left" vertical="top" wrapText="1"/>
    </xf>
    <xf numFmtId="0" fontId="3" fillId="11" borderId="1" xfId="0" applyFont="1" applyFill="1" applyBorder="1" applyAlignment="1">
      <alignment vertical="top" wrapText="1"/>
    </xf>
    <xf numFmtId="0" fontId="3" fillId="12" borderId="1" xfId="0" applyFont="1" applyFill="1" applyBorder="1" applyAlignment="1">
      <alignment horizontal="left" vertical="top" wrapText="1"/>
    </xf>
    <xf numFmtId="0" fontId="3" fillId="12"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2" borderId="4" xfId="0" applyFont="1" applyFill="1" applyBorder="1" applyAlignment="1">
      <alignment horizontal="center"/>
    </xf>
    <xf numFmtId="0" fontId="4" fillId="0" borderId="0" xfId="0" applyFont="1" applyBorder="1" applyAlignment="1">
      <alignment horizontal="right"/>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166" fontId="14" fillId="2" borderId="4" xfId="0" applyNumberFormat="1" applyFont="1" applyFill="1" applyBorder="1" applyAlignment="1">
      <alignment horizontal="center" vertical="center"/>
    </xf>
    <xf numFmtId="166" fontId="14" fillId="2" borderId="1"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174625</xdr:colOff>
      <xdr:row>2</xdr:row>
      <xdr:rowOff>47624</xdr:rowOff>
    </xdr:from>
    <xdr:to>
      <xdr:col>5</xdr:col>
      <xdr:colOff>3143250</xdr:colOff>
      <xdr:row>6</xdr:row>
      <xdr:rowOff>95249</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174625" y="365124"/>
          <a:ext cx="5667375" cy="682625"/>
        </a:xfrm>
        <a:prstGeom prst="rect">
          <a:avLst/>
        </a:prstGeom>
        <a:noFill/>
        <a:ln>
          <a:noFill/>
          <a:prstDash/>
        </a:ln>
      </xdr:spPr>
    </xdr:pic>
    <xdr:clientData/>
  </xdr:twoCellAnchor>
  <xdr:twoCellAnchor>
    <xdr:from>
      <xdr:col>5</xdr:col>
      <xdr:colOff>4492625</xdr:colOff>
      <xdr:row>1</xdr:row>
      <xdr:rowOff>95250</xdr:rowOff>
    </xdr:from>
    <xdr:to>
      <xdr:col>10</xdr:col>
      <xdr:colOff>976630</xdr:colOff>
      <xdr:row>4</xdr:row>
      <xdr:rowOff>57150</xdr:rowOff>
    </xdr:to>
    <xdr:sp macro="" textlink="">
      <xdr:nvSpPr>
        <xdr:cNvPr id="4" name="Cuadro de texto 27">
          <a:extLst>
            <a:ext uri="{FF2B5EF4-FFF2-40B4-BE49-F238E27FC236}">
              <a16:creationId xmlns:a16="http://schemas.microsoft.com/office/drawing/2014/main" id="{00000000-0008-0000-0000-000004000000}"/>
            </a:ext>
          </a:extLst>
        </xdr:cNvPr>
        <xdr:cNvSpPr txBox="1"/>
      </xdr:nvSpPr>
      <xdr:spPr>
        <a:xfrm>
          <a:off x="7191375" y="254000"/>
          <a:ext cx="3802380" cy="438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93345" algn="r">
            <a:lnSpc>
              <a:spcPct val="150000"/>
            </a:lnSpc>
            <a:spcAft>
              <a:spcPts val="0"/>
            </a:spcAft>
          </a:pPr>
          <a:r>
            <a:rPr lang="es-ES" sz="900" b="1">
              <a:effectLst/>
              <a:latin typeface="Montserrat ExtraBold"/>
              <a:ea typeface="Times New Roman" panose="02020603050405020304" pitchFamily="18" charset="0"/>
              <a:cs typeface="Calibri" panose="020F0502020204030204" pitchFamily="34" charset="0"/>
            </a:rPr>
            <a:t>Subsecretaría de Transporte</a:t>
          </a:r>
          <a:endParaRPr lang="es-MX" sz="1000">
            <a:effectLst/>
            <a:latin typeface="Arial" panose="020B0604020202020204" pitchFamily="34" charset="0"/>
            <a:ea typeface="Times New Roman" panose="02020603050405020304" pitchFamily="18" charset="0"/>
            <a:cs typeface="Calibri" panose="020F0502020204030204" pitchFamily="34" charset="0"/>
          </a:endParaRPr>
        </a:p>
        <a:p>
          <a:pPr marL="93345" algn="r">
            <a:lnSpc>
              <a:spcPct val="150000"/>
            </a:lnSpc>
            <a:spcAft>
              <a:spcPts val="0"/>
            </a:spcAft>
          </a:pPr>
          <a:r>
            <a:rPr lang="es-ES" sz="800" b="1">
              <a:effectLst/>
              <a:latin typeface="Montserrat" panose="02000505000000020004" pitchFamily="2" charset="0"/>
              <a:ea typeface="Times New Roman" panose="02020603050405020304" pitchFamily="18" charset="0"/>
              <a:cs typeface="Calibri" panose="020F0502020204030204" pitchFamily="34" charset="0"/>
            </a:rPr>
            <a:t>Dirección General de Desarrollo Ferroviario y Multimodal</a:t>
          </a:r>
          <a:endParaRPr lang="es-MX" sz="1000">
            <a:effectLst/>
            <a:latin typeface="Arial" panose="020B0604020202020204" pitchFamily="34" charset="0"/>
            <a:ea typeface="Times New Roman" panose="02020603050405020304" pitchFamily="18" charset="0"/>
            <a:cs typeface="Calibri" panose="020F050202020403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97"/>
  <sheetViews>
    <sheetView showGridLines="0" showZeros="0" tabSelected="1" view="pageBreakPreview" zoomScale="60" zoomScaleNormal="70" zoomScalePageLayoutView="158" workbookViewId="0">
      <selection activeCell="F7" sqref="F7"/>
    </sheetView>
  </sheetViews>
  <sheetFormatPr baseColWidth="10" defaultColWidth="9.140625" defaultRowHeight="12.75" x14ac:dyDescent="0.2"/>
  <cols>
    <col min="1" max="1" width="5" style="1" customWidth="1"/>
    <col min="2" max="2" width="12.42578125" style="1" bestFit="1" customWidth="1"/>
    <col min="3" max="3" width="12.42578125" style="6" hidden="1" customWidth="1"/>
    <col min="4" max="4" width="21.42578125" style="6" hidden="1" customWidth="1"/>
    <col min="5" max="5" width="23" style="56" bestFit="1" customWidth="1"/>
    <col min="6" max="6" width="81.85546875" style="161" customWidth="1"/>
    <col min="7" max="7" width="6.42578125" style="9" bestFit="1" customWidth="1"/>
    <col min="8" max="8" width="10.140625" style="94" bestFit="1" customWidth="1"/>
    <col min="9" max="9" width="11.28515625" style="95" customWidth="1"/>
    <col min="10" max="10" width="34.7109375" style="1" hidden="1" customWidth="1"/>
    <col min="11" max="11" width="16.42578125" style="6" customWidth="1"/>
    <col min="12" max="12" width="9.140625" style="1"/>
    <col min="13" max="13" width="10.85546875" style="1" bestFit="1" customWidth="1"/>
    <col min="14" max="16384" width="9.140625" style="1"/>
  </cols>
  <sheetData>
    <row r="1" spans="1:13" x14ac:dyDescent="0.2">
      <c r="B1" s="2"/>
      <c r="C1" s="2"/>
      <c r="D1" s="11"/>
      <c r="E1" s="53"/>
      <c r="F1" s="159"/>
      <c r="G1" s="8"/>
      <c r="H1" s="66"/>
      <c r="I1" s="67"/>
      <c r="J1" s="4"/>
      <c r="K1" s="2"/>
    </row>
    <row r="2" spans="1:13" x14ac:dyDescent="0.2">
      <c r="B2" s="2"/>
      <c r="C2" s="2"/>
      <c r="D2" s="11"/>
      <c r="E2" s="53"/>
      <c r="F2" s="159"/>
      <c r="G2" s="8"/>
      <c r="H2" s="66"/>
      <c r="I2" s="67"/>
      <c r="J2" s="4"/>
      <c r="K2" s="2"/>
    </row>
    <row r="3" spans="1:13" x14ac:dyDescent="0.2">
      <c r="B3" s="2"/>
      <c r="C3" s="2"/>
      <c r="D3" s="11"/>
      <c r="E3" s="53"/>
      <c r="F3" s="159"/>
      <c r="G3" s="8"/>
      <c r="H3" s="66"/>
      <c r="I3" s="67"/>
      <c r="J3" s="4"/>
      <c r="K3" s="2"/>
    </row>
    <row r="4" spans="1:13" x14ac:dyDescent="0.2">
      <c r="B4" s="2"/>
      <c r="C4" s="2"/>
      <c r="D4" s="11"/>
      <c r="E4" s="53"/>
      <c r="F4" s="159"/>
      <c r="G4" s="8"/>
      <c r="H4" s="66"/>
      <c r="I4" s="67"/>
      <c r="J4" s="4"/>
      <c r="K4" s="2"/>
    </row>
    <row r="5" spans="1:13" x14ac:dyDescent="0.2">
      <c r="B5" s="2"/>
      <c r="C5" s="2"/>
      <c r="D5" s="11"/>
      <c r="E5" s="53"/>
      <c r="F5" s="159"/>
      <c r="G5" s="8"/>
      <c r="H5" s="66"/>
      <c r="I5" s="67"/>
      <c r="J5" s="25" t="s">
        <v>520</v>
      </c>
      <c r="K5" s="25"/>
    </row>
    <row r="6" spans="1:13" x14ac:dyDescent="0.2">
      <c r="B6" s="2"/>
      <c r="C6" s="2"/>
      <c r="D6" s="11"/>
      <c r="E6" s="53"/>
      <c r="F6" s="159"/>
      <c r="G6" s="8"/>
      <c r="H6" s="66"/>
      <c r="I6" s="67"/>
      <c r="J6" s="26" t="s">
        <v>521</v>
      </c>
      <c r="K6" s="25"/>
    </row>
    <row r="7" spans="1:13" x14ac:dyDescent="0.2">
      <c r="B7" s="2"/>
      <c r="C7" s="2"/>
      <c r="D7" s="11"/>
      <c r="E7" s="53"/>
      <c r="F7" s="159"/>
      <c r="G7" s="8"/>
      <c r="H7" s="66"/>
      <c r="I7" s="67"/>
      <c r="J7" s="4"/>
      <c r="K7" s="2"/>
    </row>
    <row r="8" spans="1:13" ht="21" customHeight="1" x14ac:dyDescent="0.2">
      <c r="B8" s="206" t="s">
        <v>826</v>
      </c>
      <c r="C8" s="206"/>
      <c r="D8" s="206"/>
      <c r="E8" s="206"/>
      <c r="F8" s="206"/>
      <c r="G8" s="206"/>
      <c r="H8" s="206"/>
      <c r="I8" s="206"/>
      <c r="J8" s="206"/>
      <c r="K8" s="206"/>
      <c r="M8" s="205"/>
    </row>
    <row r="9" spans="1:13" ht="15" customHeight="1" x14ac:dyDescent="0.2">
      <c r="B9" s="206"/>
      <c r="C9" s="206"/>
      <c r="D9" s="206"/>
      <c r="E9" s="206"/>
      <c r="F9" s="206"/>
      <c r="G9" s="206"/>
      <c r="H9" s="206"/>
      <c r="I9" s="206"/>
      <c r="J9" s="206"/>
      <c r="K9" s="206"/>
    </row>
    <row r="10" spans="1:13" s="24" customFormat="1" ht="15.75" x14ac:dyDescent="0.25">
      <c r="B10" s="224" t="s">
        <v>825</v>
      </c>
      <c r="C10" s="224"/>
      <c r="D10" s="224"/>
      <c r="E10" s="224"/>
      <c r="F10" s="224"/>
      <c r="G10" s="224"/>
      <c r="H10" s="224"/>
      <c r="I10" s="224"/>
      <c r="J10" s="224"/>
      <c r="K10" s="224"/>
    </row>
    <row r="11" spans="1:13" x14ac:dyDescent="0.2">
      <c r="B11" s="5"/>
      <c r="C11" s="5"/>
      <c r="D11" s="2"/>
      <c r="E11" s="53"/>
      <c r="F11" s="159"/>
      <c r="G11" s="8"/>
      <c r="H11" s="66"/>
      <c r="I11" s="67"/>
      <c r="J11" s="4"/>
      <c r="K11" s="2"/>
    </row>
    <row r="12" spans="1:13" ht="12" x14ac:dyDescent="0.2">
      <c r="A12" s="166"/>
      <c r="B12" s="225" t="s">
        <v>480</v>
      </c>
      <c r="C12" s="167"/>
      <c r="D12" s="167"/>
      <c r="E12" s="225" t="s">
        <v>400</v>
      </c>
      <c r="F12" s="227" t="s">
        <v>158</v>
      </c>
      <c r="G12" s="225" t="s">
        <v>410</v>
      </c>
      <c r="H12" s="229" t="s">
        <v>47</v>
      </c>
      <c r="I12" s="223" t="s">
        <v>250</v>
      </c>
      <c r="J12" s="223"/>
      <c r="K12" s="231" t="s">
        <v>473</v>
      </c>
    </row>
    <row r="13" spans="1:13" ht="12" x14ac:dyDescent="0.2">
      <c r="A13" s="168"/>
      <c r="B13" s="226"/>
      <c r="C13" s="106"/>
      <c r="D13" s="143" t="s">
        <v>391</v>
      </c>
      <c r="E13" s="226"/>
      <c r="F13" s="228"/>
      <c r="G13" s="226"/>
      <c r="H13" s="230"/>
      <c r="I13" s="107" t="s">
        <v>177</v>
      </c>
      <c r="J13" s="143" t="s">
        <v>291</v>
      </c>
      <c r="K13" s="232"/>
    </row>
    <row r="14" spans="1:13" ht="12" x14ac:dyDescent="0.2">
      <c r="A14" s="168"/>
      <c r="B14" s="12" t="s">
        <v>297</v>
      </c>
      <c r="C14" s="13" t="s">
        <v>297</v>
      </c>
      <c r="D14" s="13" t="s">
        <v>297</v>
      </c>
      <c r="E14" s="13"/>
      <c r="F14" s="207" t="s">
        <v>260</v>
      </c>
      <c r="G14" s="14"/>
      <c r="H14" s="68"/>
      <c r="I14" s="69"/>
      <c r="J14" s="208"/>
      <c r="K14" s="169"/>
    </row>
    <row r="15" spans="1:13" ht="12" x14ac:dyDescent="0.2">
      <c r="A15" s="168"/>
      <c r="B15" s="12" t="s">
        <v>321</v>
      </c>
      <c r="C15" s="13" t="s">
        <v>321</v>
      </c>
      <c r="D15" s="13" t="s">
        <v>321</v>
      </c>
      <c r="E15" s="104"/>
      <c r="F15" s="207" t="s">
        <v>260</v>
      </c>
      <c r="G15" s="14"/>
      <c r="H15" s="68"/>
      <c r="I15" s="69"/>
      <c r="J15" s="208"/>
      <c r="K15" s="169"/>
    </row>
    <row r="16" spans="1:13" ht="11.25" customHeight="1" x14ac:dyDescent="0.2">
      <c r="A16" s="168"/>
      <c r="B16" s="12" t="s">
        <v>122</v>
      </c>
      <c r="C16" s="13" t="s">
        <v>122</v>
      </c>
      <c r="D16" s="13" t="s">
        <v>122</v>
      </c>
      <c r="E16" s="104"/>
      <c r="F16" s="207" t="s">
        <v>431</v>
      </c>
      <c r="G16" s="14"/>
      <c r="H16" s="68"/>
      <c r="I16" s="69"/>
      <c r="J16" s="208"/>
      <c r="K16" s="169"/>
    </row>
    <row r="17" spans="1:11" ht="12" x14ac:dyDescent="0.2">
      <c r="A17" s="168"/>
      <c r="B17" s="12" t="s">
        <v>485</v>
      </c>
      <c r="C17" s="13" t="s">
        <v>485</v>
      </c>
      <c r="D17" s="13" t="s">
        <v>485</v>
      </c>
      <c r="E17" s="104"/>
      <c r="F17" s="207" t="s">
        <v>385</v>
      </c>
      <c r="G17" s="14"/>
      <c r="H17" s="68"/>
      <c r="I17" s="69"/>
      <c r="J17" s="208"/>
      <c r="K17" s="169"/>
    </row>
    <row r="18" spans="1:11" ht="84" customHeight="1" x14ac:dyDescent="0.2">
      <c r="A18" s="168"/>
      <c r="B18" s="15">
        <v>1</v>
      </c>
      <c r="C18" s="16" t="s">
        <v>485</v>
      </c>
      <c r="D18" s="16" t="s">
        <v>211</v>
      </c>
      <c r="E18" s="105" t="s">
        <v>278</v>
      </c>
      <c r="F18" s="17" t="s">
        <v>707</v>
      </c>
      <c r="G18" s="18" t="s">
        <v>144</v>
      </c>
      <c r="H18" s="70">
        <v>1381.38</v>
      </c>
      <c r="I18" s="19"/>
      <c r="J18" s="20"/>
      <c r="K18" s="170"/>
    </row>
    <row r="19" spans="1:11" ht="75" customHeight="1" x14ac:dyDescent="0.2">
      <c r="A19" s="168"/>
      <c r="B19" s="15">
        <f>B18+1</f>
        <v>2</v>
      </c>
      <c r="C19" s="16" t="s">
        <v>485</v>
      </c>
      <c r="D19" s="16" t="s">
        <v>516</v>
      </c>
      <c r="E19" s="22" t="s">
        <v>625</v>
      </c>
      <c r="F19" s="17" t="s">
        <v>706</v>
      </c>
      <c r="G19" s="108" t="s">
        <v>331</v>
      </c>
      <c r="H19" s="71">
        <v>414.41</v>
      </c>
      <c r="I19" s="19"/>
      <c r="J19" s="20"/>
      <c r="K19" s="170"/>
    </row>
    <row r="20" spans="1:11" ht="120" x14ac:dyDescent="0.2">
      <c r="A20" s="168"/>
      <c r="B20" s="15">
        <f>B19+1</f>
        <v>3</v>
      </c>
      <c r="C20" s="22" t="s">
        <v>485</v>
      </c>
      <c r="D20" s="22" t="s">
        <v>259</v>
      </c>
      <c r="E20" s="22" t="s">
        <v>612</v>
      </c>
      <c r="F20" s="17" t="s">
        <v>708</v>
      </c>
      <c r="G20" s="18" t="s">
        <v>331</v>
      </c>
      <c r="H20" s="70">
        <v>470.13</v>
      </c>
      <c r="I20" s="19"/>
      <c r="J20" s="20"/>
      <c r="K20" s="170"/>
    </row>
    <row r="21" spans="1:11" ht="12" x14ac:dyDescent="0.2">
      <c r="A21" s="168"/>
      <c r="B21" s="139" t="s">
        <v>485</v>
      </c>
      <c r="C21" s="139" t="s">
        <v>485</v>
      </c>
      <c r="D21" s="139" t="s">
        <v>485</v>
      </c>
      <c r="E21" s="139"/>
      <c r="F21" s="215" t="s">
        <v>119</v>
      </c>
      <c r="G21" s="30"/>
      <c r="H21" s="77"/>
      <c r="I21" s="78"/>
      <c r="J21" s="209"/>
      <c r="K21" s="171"/>
    </row>
    <row r="22" spans="1:11" ht="12" x14ac:dyDescent="0.2">
      <c r="A22" s="168"/>
      <c r="B22" s="12" t="s">
        <v>173</v>
      </c>
      <c r="C22" s="13" t="s">
        <v>173</v>
      </c>
      <c r="D22" s="13" t="s">
        <v>173</v>
      </c>
      <c r="E22" s="104"/>
      <c r="F22" s="207" t="s">
        <v>338</v>
      </c>
      <c r="G22" s="14"/>
      <c r="H22" s="68"/>
      <c r="I22" s="69"/>
      <c r="J22" s="208"/>
      <c r="K22" s="169"/>
    </row>
    <row r="23" spans="1:11" ht="85.5" customHeight="1" x14ac:dyDescent="0.2">
      <c r="A23" s="168"/>
      <c r="B23" s="58">
        <f>B20+1</f>
        <v>4</v>
      </c>
      <c r="C23" s="16" t="s">
        <v>173</v>
      </c>
      <c r="D23" s="16" t="s">
        <v>131</v>
      </c>
      <c r="E23" s="109" t="s">
        <v>627</v>
      </c>
      <c r="F23" s="17" t="s">
        <v>709</v>
      </c>
      <c r="G23" s="18" t="s">
        <v>331</v>
      </c>
      <c r="H23" s="21">
        <v>819.50000000000011</v>
      </c>
      <c r="I23" s="19"/>
      <c r="J23" s="20"/>
      <c r="K23" s="170"/>
    </row>
    <row r="24" spans="1:11" ht="12" x14ac:dyDescent="0.2">
      <c r="A24" s="168"/>
      <c r="B24" s="12" t="s">
        <v>173</v>
      </c>
      <c r="C24" s="13" t="s">
        <v>173</v>
      </c>
      <c r="D24" s="13" t="s">
        <v>173</v>
      </c>
      <c r="E24" s="104"/>
      <c r="F24" s="207" t="s">
        <v>91</v>
      </c>
      <c r="G24" s="14"/>
      <c r="H24" s="68"/>
      <c r="I24" s="69"/>
      <c r="J24" s="208"/>
      <c r="K24" s="169">
        <f>SUM(K23)</f>
        <v>0</v>
      </c>
    </row>
    <row r="25" spans="1:11" ht="12" x14ac:dyDescent="0.2">
      <c r="A25" s="168"/>
      <c r="B25" s="137" t="s">
        <v>122</v>
      </c>
      <c r="C25" s="137" t="s">
        <v>122</v>
      </c>
      <c r="D25" s="137" t="s">
        <v>122</v>
      </c>
      <c r="E25" s="137"/>
      <c r="F25" s="212" t="s">
        <v>471</v>
      </c>
      <c r="G25" s="27"/>
      <c r="H25" s="72"/>
      <c r="I25" s="73"/>
      <c r="J25" s="213"/>
      <c r="K25" s="172">
        <f>K24+K21</f>
        <v>0</v>
      </c>
    </row>
    <row r="26" spans="1:11" ht="12" x14ac:dyDescent="0.2">
      <c r="A26" s="168"/>
      <c r="B26" s="12" t="s">
        <v>69</v>
      </c>
      <c r="C26" s="13" t="s">
        <v>69</v>
      </c>
      <c r="D26" s="13" t="s">
        <v>69</v>
      </c>
      <c r="E26" s="104"/>
      <c r="F26" s="207" t="s">
        <v>228</v>
      </c>
      <c r="G26" s="14"/>
      <c r="H26" s="68"/>
      <c r="I26" s="69"/>
      <c r="J26" s="208"/>
      <c r="K26" s="169"/>
    </row>
    <row r="27" spans="1:11" ht="12" x14ac:dyDescent="0.2">
      <c r="A27" s="168"/>
      <c r="B27" s="12" t="s">
        <v>165</v>
      </c>
      <c r="C27" s="13" t="s">
        <v>165</v>
      </c>
      <c r="D27" s="13" t="s">
        <v>165</v>
      </c>
      <c r="E27" s="104"/>
      <c r="F27" s="207" t="s">
        <v>408</v>
      </c>
      <c r="G27" s="14"/>
      <c r="H27" s="68"/>
      <c r="I27" s="69"/>
      <c r="J27" s="208"/>
      <c r="K27" s="169"/>
    </row>
    <row r="28" spans="1:11" ht="67.5" customHeight="1" x14ac:dyDescent="0.2">
      <c r="A28" s="168"/>
      <c r="B28" s="58">
        <f>B23+1</f>
        <v>5</v>
      </c>
      <c r="C28" s="43" t="s">
        <v>165</v>
      </c>
      <c r="D28" s="43" t="s">
        <v>506</v>
      </c>
      <c r="E28" s="131" t="s">
        <v>529</v>
      </c>
      <c r="F28" s="38" t="s">
        <v>644</v>
      </c>
      <c r="G28" s="44" t="s">
        <v>331</v>
      </c>
      <c r="H28" s="132">
        <v>61.050000000000004</v>
      </c>
      <c r="I28" s="45"/>
      <c r="J28" s="46"/>
      <c r="K28" s="173"/>
    </row>
    <row r="29" spans="1:11" ht="93" customHeight="1" x14ac:dyDescent="0.2">
      <c r="A29" s="168"/>
      <c r="B29" s="96">
        <f>B28+1</f>
        <v>6</v>
      </c>
      <c r="C29" s="49" t="s">
        <v>165</v>
      </c>
      <c r="D29" s="49" t="s">
        <v>318</v>
      </c>
      <c r="E29" s="105" t="s">
        <v>528</v>
      </c>
      <c r="F29" s="17" t="s">
        <v>811</v>
      </c>
      <c r="G29" s="18" t="s">
        <v>336</v>
      </c>
      <c r="H29" s="21">
        <v>17749.810000000001</v>
      </c>
      <c r="I29" s="19"/>
      <c r="J29" s="20"/>
      <c r="K29" s="174"/>
    </row>
    <row r="30" spans="1:11" ht="71.25" customHeight="1" x14ac:dyDescent="0.2">
      <c r="A30" s="168"/>
      <c r="B30" s="96">
        <f t="shared" ref="B30:B31" si="0">B29+1</f>
        <v>7</v>
      </c>
      <c r="C30" s="49" t="s">
        <v>165</v>
      </c>
      <c r="D30" s="49" t="s">
        <v>425</v>
      </c>
      <c r="E30" s="105" t="s">
        <v>258</v>
      </c>
      <c r="F30" s="17" t="s">
        <v>767</v>
      </c>
      <c r="G30" s="18" t="s">
        <v>144</v>
      </c>
      <c r="H30" s="21">
        <v>1101.4100000000001</v>
      </c>
      <c r="I30" s="19"/>
      <c r="J30" s="20"/>
      <c r="K30" s="174"/>
    </row>
    <row r="31" spans="1:11" ht="100.5" customHeight="1" x14ac:dyDescent="0.2">
      <c r="A31" s="168"/>
      <c r="B31" s="96">
        <f t="shared" si="0"/>
        <v>8</v>
      </c>
      <c r="C31" s="49" t="s">
        <v>165</v>
      </c>
      <c r="D31" s="49" t="s">
        <v>207</v>
      </c>
      <c r="E31" s="110" t="s">
        <v>626</v>
      </c>
      <c r="F31" s="17" t="s">
        <v>768</v>
      </c>
      <c r="G31" s="18" t="s">
        <v>331</v>
      </c>
      <c r="H31" s="21">
        <v>183.27</v>
      </c>
      <c r="I31" s="19"/>
      <c r="J31" s="20"/>
      <c r="K31" s="174"/>
    </row>
    <row r="32" spans="1:11" ht="12" x14ac:dyDescent="0.2">
      <c r="A32" s="168"/>
      <c r="B32" s="137" t="s">
        <v>165</v>
      </c>
      <c r="C32" s="137" t="s">
        <v>165</v>
      </c>
      <c r="D32" s="137" t="s">
        <v>165</v>
      </c>
      <c r="E32" s="137"/>
      <c r="F32" s="137" t="s">
        <v>396</v>
      </c>
      <c r="G32" s="27"/>
      <c r="H32" s="72"/>
      <c r="I32" s="73"/>
      <c r="J32" s="213"/>
      <c r="K32" s="172">
        <f>SUM(K28:K31)</f>
        <v>0</v>
      </c>
    </row>
    <row r="33" spans="1:13" ht="12" x14ac:dyDescent="0.2">
      <c r="A33" s="168"/>
      <c r="B33" s="12" t="s">
        <v>112</v>
      </c>
      <c r="C33" s="13" t="s">
        <v>112</v>
      </c>
      <c r="D33" s="13" t="s">
        <v>112</v>
      </c>
      <c r="E33" s="104"/>
      <c r="F33" s="207" t="s">
        <v>624</v>
      </c>
      <c r="G33" s="14"/>
      <c r="H33" s="68"/>
      <c r="I33" s="69"/>
      <c r="J33" s="208"/>
      <c r="K33" s="169"/>
    </row>
    <row r="34" spans="1:13" ht="12" x14ac:dyDescent="0.2">
      <c r="A34" s="168"/>
      <c r="B34" s="12" t="s">
        <v>247</v>
      </c>
      <c r="C34" s="13" t="s">
        <v>247</v>
      </c>
      <c r="D34" s="13" t="s">
        <v>247</v>
      </c>
      <c r="E34" s="104"/>
      <c r="F34" s="207" t="s">
        <v>305</v>
      </c>
      <c r="G34" s="14"/>
      <c r="H34" s="68"/>
      <c r="I34" s="69"/>
      <c r="J34" s="208"/>
      <c r="K34" s="169"/>
    </row>
    <row r="35" spans="1:13" ht="12" x14ac:dyDescent="0.2">
      <c r="A35" s="168"/>
      <c r="B35" s="12" t="s">
        <v>215</v>
      </c>
      <c r="C35" s="13" t="s">
        <v>215</v>
      </c>
      <c r="D35" s="13" t="s">
        <v>215</v>
      </c>
      <c r="E35" s="104"/>
      <c r="F35" s="207" t="s">
        <v>101</v>
      </c>
      <c r="G35" s="14"/>
      <c r="H35" s="68"/>
      <c r="I35" s="69"/>
      <c r="J35" s="208"/>
      <c r="K35" s="169"/>
    </row>
    <row r="36" spans="1:13" ht="12" x14ac:dyDescent="0.2">
      <c r="A36" s="168"/>
      <c r="B36" s="12" t="s">
        <v>97</v>
      </c>
      <c r="C36" s="13" t="s">
        <v>97</v>
      </c>
      <c r="D36" s="13" t="s">
        <v>97</v>
      </c>
      <c r="E36" s="104"/>
      <c r="F36" s="207" t="s">
        <v>354</v>
      </c>
      <c r="G36" s="14"/>
      <c r="H36" s="68"/>
      <c r="I36" s="69"/>
      <c r="J36" s="208"/>
      <c r="K36" s="169"/>
    </row>
    <row r="37" spans="1:13" ht="72" customHeight="1" x14ac:dyDescent="0.2">
      <c r="A37" s="168"/>
      <c r="B37" s="15">
        <f>B31+1</f>
        <v>9</v>
      </c>
      <c r="C37" s="16" t="s">
        <v>97</v>
      </c>
      <c r="D37" s="16" t="s">
        <v>501</v>
      </c>
      <c r="E37" s="111" t="s">
        <v>651</v>
      </c>
      <c r="F37" s="17" t="s">
        <v>763</v>
      </c>
      <c r="G37" s="18" t="s">
        <v>144</v>
      </c>
      <c r="H37" s="112">
        <v>696.42</v>
      </c>
      <c r="I37" s="19"/>
      <c r="J37" s="20"/>
      <c r="K37" s="170"/>
    </row>
    <row r="38" spans="1:13" ht="73.5" customHeight="1" x14ac:dyDescent="0.2">
      <c r="A38" s="168"/>
      <c r="B38" s="15">
        <f>B37+1</f>
        <v>10</v>
      </c>
      <c r="C38" s="41" t="s">
        <v>97</v>
      </c>
      <c r="D38" s="41" t="s">
        <v>127</v>
      </c>
      <c r="E38" s="111" t="s">
        <v>651</v>
      </c>
      <c r="F38" s="17" t="s">
        <v>764</v>
      </c>
      <c r="G38" s="18" t="s">
        <v>144</v>
      </c>
      <c r="H38" s="112">
        <v>124.30000000000001</v>
      </c>
      <c r="I38" s="19"/>
      <c r="J38" s="20"/>
      <c r="K38" s="175"/>
    </row>
    <row r="39" spans="1:13" ht="12" x14ac:dyDescent="0.2">
      <c r="A39" s="168"/>
      <c r="B39" s="142" t="s">
        <v>97</v>
      </c>
      <c r="C39" s="142" t="s">
        <v>97</v>
      </c>
      <c r="D39" s="142" t="s">
        <v>97</v>
      </c>
      <c r="E39" s="142"/>
      <c r="F39" s="221" t="s">
        <v>452</v>
      </c>
      <c r="G39" s="113"/>
      <c r="H39" s="75"/>
      <c r="I39" s="76"/>
      <c r="J39" s="222"/>
      <c r="K39" s="176">
        <f>SUM(K37:K38)</f>
        <v>0</v>
      </c>
    </row>
    <row r="40" spans="1:13" ht="12" x14ac:dyDescent="0.2">
      <c r="A40" s="168"/>
      <c r="B40" s="12" t="s">
        <v>286</v>
      </c>
      <c r="C40" s="13" t="s">
        <v>286</v>
      </c>
      <c r="D40" s="13" t="s">
        <v>286</v>
      </c>
      <c r="E40" s="104"/>
      <c r="F40" s="207" t="s">
        <v>417</v>
      </c>
      <c r="G40" s="14"/>
      <c r="H40" s="68"/>
      <c r="I40" s="69"/>
      <c r="J40" s="208"/>
      <c r="K40" s="169"/>
    </row>
    <row r="41" spans="1:13" ht="80.25" customHeight="1" x14ac:dyDescent="0.2">
      <c r="A41" s="168"/>
      <c r="B41" s="58">
        <f>B38+1</f>
        <v>11</v>
      </c>
      <c r="C41" s="43" t="s">
        <v>286</v>
      </c>
      <c r="D41" s="43" t="s">
        <v>499</v>
      </c>
      <c r="E41" s="114" t="s">
        <v>530</v>
      </c>
      <c r="F41" s="17" t="s">
        <v>769</v>
      </c>
      <c r="G41" s="18" t="s">
        <v>331</v>
      </c>
      <c r="H41" s="71">
        <v>394.46000000000004</v>
      </c>
      <c r="I41" s="19"/>
      <c r="J41" s="20"/>
      <c r="K41" s="175"/>
      <c r="M41" s="144"/>
    </row>
    <row r="42" spans="1:13" ht="12" x14ac:dyDescent="0.2">
      <c r="A42" s="168"/>
      <c r="B42" s="142" t="s">
        <v>286</v>
      </c>
      <c r="C42" s="142" t="s">
        <v>286</v>
      </c>
      <c r="D42" s="142" t="s">
        <v>286</v>
      </c>
      <c r="E42" s="142"/>
      <c r="F42" s="221" t="s">
        <v>105</v>
      </c>
      <c r="G42" s="113"/>
      <c r="H42" s="75"/>
      <c r="I42" s="76"/>
      <c r="J42" s="222"/>
      <c r="K42" s="176">
        <f>SUM(K41)</f>
        <v>0</v>
      </c>
    </row>
    <row r="43" spans="1:13" ht="12" x14ac:dyDescent="0.2">
      <c r="A43" s="168"/>
      <c r="B43" s="32" t="s">
        <v>215</v>
      </c>
      <c r="C43" s="33" t="s">
        <v>215</v>
      </c>
      <c r="D43" s="33" t="s">
        <v>215</v>
      </c>
      <c r="E43" s="115"/>
      <c r="F43" s="215" t="s">
        <v>129</v>
      </c>
      <c r="G43" s="30"/>
      <c r="H43" s="77"/>
      <c r="I43" s="78"/>
      <c r="J43" s="209"/>
      <c r="K43" s="171">
        <f>K42+K39</f>
        <v>0</v>
      </c>
    </row>
    <row r="44" spans="1:13" ht="12" x14ac:dyDescent="0.2">
      <c r="A44" s="168"/>
      <c r="B44" s="12" t="s">
        <v>171</v>
      </c>
      <c r="C44" s="13" t="s">
        <v>171</v>
      </c>
      <c r="D44" s="13" t="s">
        <v>171</v>
      </c>
      <c r="E44" s="104"/>
      <c r="F44" s="134" t="s">
        <v>622</v>
      </c>
      <c r="G44" s="14"/>
      <c r="H44" s="68"/>
      <c r="I44" s="69"/>
      <c r="J44" s="135"/>
      <c r="K44" s="169"/>
    </row>
    <row r="45" spans="1:13" s="64" customFormat="1" ht="71.25" customHeight="1" x14ac:dyDescent="0.2">
      <c r="A45" s="177"/>
      <c r="B45" s="96">
        <f>B41+1</f>
        <v>12</v>
      </c>
      <c r="C45" s="49" t="s">
        <v>171</v>
      </c>
      <c r="D45" s="49" t="s">
        <v>170</v>
      </c>
      <c r="E45" s="105" t="s">
        <v>523</v>
      </c>
      <c r="F45" s="59" t="s">
        <v>148</v>
      </c>
      <c r="G45" s="62" t="s">
        <v>336</v>
      </c>
      <c r="H45" s="71">
        <v>1776.57</v>
      </c>
      <c r="I45" s="50"/>
      <c r="J45" s="51"/>
      <c r="K45" s="174"/>
    </row>
    <row r="46" spans="1:13" s="64" customFormat="1" ht="61.5" customHeight="1" x14ac:dyDescent="0.2">
      <c r="A46" s="177"/>
      <c r="B46" s="58">
        <f>B45+1</f>
        <v>13</v>
      </c>
      <c r="C46" s="43" t="s">
        <v>171</v>
      </c>
      <c r="D46" s="43" t="s">
        <v>195</v>
      </c>
      <c r="E46" s="116" t="s">
        <v>711</v>
      </c>
      <c r="F46" s="17" t="s">
        <v>710</v>
      </c>
      <c r="G46" s="18" t="s">
        <v>144</v>
      </c>
      <c r="H46" s="71">
        <v>223.47</v>
      </c>
      <c r="I46" s="19"/>
      <c r="J46" s="20"/>
      <c r="K46" s="173"/>
    </row>
    <row r="47" spans="1:13" s="64" customFormat="1" ht="81.75" customHeight="1" x14ac:dyDescent="0.2">
      <c r="A47" s="177"/>
      <c r="B47" s="58">
        <f t="shared" ref="B47" si="1">B46+1</f>
        <v>14</v>
      </c>
      <c r="C47" s="43" t="s">
        <v>171</v>
      </c>
      <c r="D47" s="43" t="s">
        <v>60</v>
      </c>
      <c r="E47" s="114" t="s">
        <v>527</v>
      </c>
      <c r="F47" s="17" t="s">
        <v>770</v>
      </c>
      <c r="G47" s="18" t="s">
        <v>331</v>
      </c>
      <c r="H47" s="71">
        <v>27.93</v>
      </c>
      <c r="I47" s="19"/>
      <c r="J47" s="20"/>
      <c r="K47" s="173"/>
    </row>
    <row r="48" spans="1:13" ht="12" x14ac:dyDescent="0.2">
      <c r="A48" s="168"/>
      <c r="B48" s="139" t="s">
        <v>171</v>
      </c>
      <c r="C48" s="139" t="s">
        <v>171</v>
      </c>
      <c r="D48" s="139" t="s">
        <v>171</v>
      </c>
      <c r="E48" s="139"/>
      <c r="F48" s="215" t="s">
        <v>623</v>
      </c>
      <c r="G48" s="30"/>
      <c r="H48" s="77"/>
      <c r="I48" s="78"/>
      <c r="J48" s="209"/>
      <c r="K48" s="171">
        <f>SUM(K45:K47)</f>
        <v>0</v>
      </c>
    </row>
    <row r="49" spans="1:11" ht="12" x14ac:dyDescent="0.2">
      <c r="A49" s="168"/>
      <c r="B49" s="12" t="s">
        <v>367</v>
      </c>
      <c r="C49" s="13" t="s">
        <v>367</v>
      </c>
      <c r="D49" s="13" t="s">
        <v>367</v>
      </c>
      <c r="E49" s="104"/>
      <c r="F49" s="207" t="s">
        <v>346</v>
      </c>
      <c r="G49" s="14"/>
      <c r="H49" s="68"/>
      <c r="I49" s="69"/>
      <c r="J49" s="208"/>
      <c r="K49" s="169"/>
    </row>
    <row r="50" spans="1:11" ht="136.5" customHeight="1" x14ac:dyDescent="0.2">
      <c r="A50" s="168"/>
      <c r="B50" s="58">
        <f>B47+1</f>
        <v>15</v>
      </c>
      <c r="C50" s="43" t="s">
        <v>367</v>
      </c>
      <c r="D50" s="43" t="s">
        <v>4</v>
      </c>
      <c r="E50" s="114" t="s">
        <v>323</v>
      </c>
      <c r="F50" s="38" t="s">
        <v>812</v>
      </c>
      <c r="G50" s="44" t="s">
        <v>144</v>
      </c>
      <c r="H50" s="71">
        <v>713.34</v>
      </c>
      <c r="I50" s="74"/>
      <c r="J50" s="46"/>
      <c r="K50" s="173"/>
    </row>
    <row r="51" spans="1:11" ht="12" x14ac:dyDescent="0.2">
      <c r="A51" s="168"/>
      <c r="B51" s="15"/>
      <c r="C51" s="16"/>
      <c r="D51" s="16"/>
      <c r="E51" s="22"/>
      <c r="F51" s="99" t="s">
        <v>762</v>
      </c>
      <c r="G51" s="18"/>
      <c r="H51" s="70"/>
      <c r="I51" s="39"/>
      <c r="J51" s="20"/>
      <c r="K51" s="170"/>
    </row>
    <row r="52" spans="1:11" ht="74.25" customHeight="1" x14ac:dyDescent="0.2">
      <c r="A52" s="168"/>
      <c r="B52" s="15">
        <f>B50+1</f>
        <v>16</v>
      </c>
      <c r="C52" s="16"/>
      <c r="D52" s="16"/>
      <c r="E52" s="105" t="s">
        <v>523</v>
      </c>
      <c r="F52" s="17" t="s">
        <v>722</v>
      </c>
      <c r="G52" s="62" t="s">
        <v>336</v>
      </c>
      <c r="H52" s="70">
        <v>419.9</v>
      </c>
      <c r="I52" s="19"/>
      <c r="J52" s="20"/>
      <c r="K52" s="170"/>
    </row>
    <row r="53" spans="1:11" ht="60.75" customHeight="1" x14ac:dyDescent="0.2">
      <c r="A53" s="168"/>
      <c r="B53" s="15">
        <f t="shared" ref="B53:B54" si="2">B52+1</f>
        <v>17</v>
      </c>
      <c r="C53" s="16"/>
      <c r="D53" s="16"/>
      <c r="E53" s="117" t="s">
        <v>711</v>
      </c>
      <c r="F53" s="17" t="s">
        <v>714</v>
      </c>
      <c r="G53" s="62" t="s">
        <v>144</v>
      </c>
      <c r="H53" s="70">
        <v>36.74</v>
      </c>
      <c r="I53" s="19"/>
      <c r="J53" s="20"/>
      <c r="K53" s="170"/>
    </row>
    <row r="54" spans="1:11" ht="84.75" customHeight="1" x14ac:dyDescent="0.2">
      <c r="A54" s="168"/>
      <c r="B54" s="15">
        <f t="shared" si="2"/>
        <v>18</v>
      </c>
      <c r="C54" s="16"/>
      <c r="D54" s="16"/>
      <c r="E54" s="105" t="s">
        <v>527</v>
      </c>
      <c r="F54" s="17" t="s">
        <v>771</v>
      </c>
      <c r="G54" s="62" t="s">
        <v>331</v>
      </c>
      <c r="H54" s="70">
        <v>3.67</v>
      </c>
      <c r="I54" s="19"/>
      <c r="J54" s="20"/>
      <c r="K54" s="170"/>
    </row>
    <row r="55" spans="1:11" ht="12" x14ac:dyDescent="0.2">
      <c r="A55" s="168"/>
      <c r="B55" s="139"/>
      <c r="C55" s="139" t="s">
        <v>171</v>
      </c>
      <c r="D55" s="139" t="s">
        <v>171</v>
      </c>
      <c r="E55" s="139"/>
      <c r="F55" s="139" t="s">
        <v>738</v>
      </c>
      <c r="G55" s="30"/>
      <c r="H55" s="77"/>
      <c r="I55" s="78"/>
      <c r="J55" s="136"/>
      <c r="K55" s="171">
        <f>SUM(K50:K54)</f>
        <v>0</v>
      </c>
    </row>
    <row r="56" spans="1:11" ht="12" x14ac:dyDescent="0.2">
      <c r="A56" s="168"/>
      <c r="B56" s="139"/>
      <c r="C56" s="139"/>
      <c r="D56" s="139"/>
      <c r="E56" s="139"/>
      <c r="F56" s="139" t="s">
        <v>740</v>
      </c>
      <c r="G56" s="30"/>
      <c r="H56" s="77"/>
      <c r="I56" s="78"/>
      <c r="J56" s="136"/>
      <c r="K56" s="171"/>
    </row>
    <row r="57" spans="1:11" ht="74.25" customHeight="1" x14ac:dyDescent="0.2">
      <c r="A57" s="168"/>
      <c r="B57" s="15">
        <f>B54+1</f>
        <v>19</v>
      </c>
      <c r="C57" s="16"/>
      <c r="D57" s="16"/>
      <c r="E57" s="105" t="s">
        <v>523</v>
      </c>
      <c r="F57" s="17" t="s">
        <v>772</v>
      </c>
      <c r="G57" s="18" t="s">
        <v>336</v>
      </c>
      <c r="H57" s="112">
        <v>110.28</v>
      </c>
      <c r="I57" s="19"/>
      <c r="J57" s="20"/>
      <c r="K57" s="170"/>
    </row>
    <row r="58" spans="1:11" ht="64.5" customHeight="1" x14ac:dyDescent="0.2">
      <c r="A58" s="168"/>
      <c r="B58" s="15">
        <f>B57+1</f>
        <v>20</v>
      </c>
      <c r="C58" s="16"/>
      <c r="D58" s="16"/>
      <c r="E58" s="117" t="s">
        <v>711</v>
      </c>
      <c r="F58" s="17" t="s">
        <v>773</v>
      </c>
      <c r="G58" s="18" t="s">
        <v>144</v>
      </c>
      <c r="H58" s="112">
        <v>12.01</v>
      </c>
      <c r="I58" s="19"/>
      <c r="J58" s="20"/>
      <c r="K58" s="170"/>
    </row>
    <row r="59" spans="1:11" ht="87.75" customHeight="1" x14ac:dyDescent="0.2">
      <c r="A59" s="168"/>
      <c r="B59" s="15">
        <f>B58+1</f>
        <v>21</v>
      </c>
      <c r="C59" s="16"/>
      <c r="D59" s="16"/>
      <c r="E59" s="105" t="s">
        <v>527</v>
      </c>
      <c r="F59" s="17" t="s">
        <v>774</v>
      </c>
      <c r="G59" s="18" t="s">
        <v>331</v>
      </c>
      <c r="H59" s="112">
        <v>2.34</v>
      </c>
      <c r="I59" s="19"/>
      <c r="J59" s="20"/>
      <c r="K59" s="170"/>
    </row>
    <row r="60" spans="1:11" ht="14.25" customHeight="1" x14ac:dyDescent="0.2">
      <c r="A60" s="168"/>
      <c r="B60" s="139"/>
      <c r="C60" s="139" t="s">
        <v>171</v>
      </c>
      <c r="D60" s="139" t="s">
        <v>171</v>
      </c>
      <c r="E60" s="139"/>
      <c r="F60" s="139" t="s">
        <v>779</v>
      </c>
      <c r="G60" s="30"/>
      <c r="H60" s="77"/>
      <c r="I60" s="78"/>
      <c r="J60" s="136"/>
      <c r="K60" s="171">
        <f>SUM(K57:K59)</f>
        <v>0</v>
      </c>
    </row>
    <row r="61" spans="1:11" ht="12" x14ac:dyDescent="0.2">
      <c r="A61" s="168"/>
      <c r="B61" s="139"/>
      <c r="C61" s="139" t="s">
        <v>171</v>
      </c>
      <c r="D61" s="139" t="s">
        <v>171</v>
      </c>
      <c r="E61" s="139"/>
      <c r="F61" s="139" t="s">
        <v>739</v>
      </c>
      <c r="G61" s="30"/>
      <c r="H61" s="77"/>
      <c r="I61" s="78"/>
      <c r="J61" s="136"/>
      <c r="K61" s="171"/>
    </row>
    <row r="62" spans="1:11" ht="84" x14ac:dyDescent="0.2">
      <c r="A62" s="168"/>
      <c r="B62" s="15">
        <f>B59+1</f>
        <v>22</v>
      </c>
      <c r="C62" s="16"/>
      <c r="D62" s="16"/>
      <c r="E62" s="105" t="s">
        <v>523</v>
      </c>
      <c r="F62" s="17" t="s">
        <v>775</v>
      </c>
      <c r="G62" s="18" t="s">
        <v>336</v>
      </c>
      <c r="H62" s="71">
        <v>1254.0999999999999</v>
      </c>
      <c r="I62" s="19"/>
      <c r="J62" s="20"/>
      <c r="K62" s="170"/>
    </row>
    <row r="63" spans="1:11" ht="72" x14ac:dyDescent="0.2">
      <c r="A63" s="168"/>
      <c r="B63" s="15">
        <f>B62+1</f>
        <v>23</v>
      </c>
      <c r="C63" s="16"/>
      <c r="D63" s="16"/>
      <c r="E63" s="117" t="s">
        <v>711</v>
      </c>
      <c r="F63" s="17" t="s">
        <v>776</v>
      </c>
      <c r="G63" s="18" t="s">
        <v>144</v>
      </c>
      <c r="H63" s="71">
        <v>102.52000000000001</v>
      </c>
      <c r="I63" s="19"/>
      <c r="J63" s="20"/>
      <c r="K63" s="170"/>
    </row>
    <row r="64" spans="1:11" ht="84.75" customHeight="1" x14ac:dyDescent="0.2">
      <c r="A64" s="168"/>
      <c r="B64" s="15">
        <f t="shared" ref="B64" si="3">B63+1</f>
        <v>24</v>
      </c>
      <c r="C64" s="16"/>
      <c r="D64" s="16"/>
      <c r="E64" s="105" t="s">
        <v>527</v>
      </c>
      <c r="F64" s="17" t="s">
        <v>810</v>
      </c>
      <c r="G64" s="18" t="s">
        <v>331</v>
      </c>
      <c r="H64" s="71">
        <v>7.14</v>
      </c>
      <c r="I64" s="19"/>
      <c r="J64" s="20"/>
      <c r="K64" s="170"/>
    </row>
    <row r="65" spans="1:11" ht="12" x14ac:dyDescent="0.2">
      <c r="A65" s="168"/>
      <c r="B65" s="139" t="s">
        <v>367</v>
      </c>
      <c r="C65" s="139" t="s">
        <v>367</v>
      </c>
      <c r="D65" s="139" t="s">
        <v>367</v>
      </c>
      <c r="E65" s="139"/>
      <c r="F65" s="215" t="s">
        <v>780</v>
      </c>
      <c r="G65" s="30"/>
      <c r="H65" s="77"/>
      <c r="I65" s="78"/>
      <c r="J65" s="209"/>
      <c r="K65" s="171">
        <f>SUM(K62:K64)</f>
        <v>0</v>
      </c>
    </row>
    <row r="66" spans="1:11" ht="12" x14ac:dyDescent="0.2">
      <c r="A66" s="168"/>
      <c r="B66" s="60" t="s">
        <v>247</v>
      </c>
      <c r="C66" s="61" t="s">
        <v>247</v>
      </c>
      <c r="D66" s="61" t="s">
        <v>247</v>
      </c>
      <c r="E66" s="118"/>
      <c r="F66" s="219" t="s">
        <v>192</v>
      </c>
      <c r="G66" s="119"/>
      <c r="H66" s="79"/>
      <c r="I66" s="80"/>
      <c r="J66" s="220"/>
      <c r="K66" s="178">
        <f>K65+K48+K43+K55+K60</f>
        <v>0</v>
      </c>
    </row>
    <row r="67" spans="1:11" ht="12" x14ac:dyDescent="0.2">
      <c r="A67" s="168"/>
      <c r="B67" s="12" t="s">
        <v>475</v>
      </c>
      <c r="C67" s="13" t="s">
        <v>475</v>
      </c>
      <c r="D67" s="13" t="s">
        <v>475</v>
      </c>
      <c r="E67" s="104"/>
      <c r="F67" s="207" t="s">
        <v>24</v>
      </c>
      <c r="G67" s="14"/>
      <c r="H67" s="68"/>
      <c r="I67" s="69"/>
      <c r="J67" s="208"/>
      <c r="K67" s="169"/>
    </row>
    <row r="68" spans="1:11" s="64" customFormat="1" ht="93" customHeight="1" x14ac:dyDescent="0.2">
      <c r="A68" s="177"/>
      <c r="B68" s="96">
        <f>B64+1</f>
        <v>25</v>
      </c>
      <c r="C68" s="49" t="s">
        <v>475</v>
      </c>
      <c r="D68" s="49" t="s">
        <v>30</v>
      </c>
      <c r="E68" s="105" t="s">
        <v>526</v>
      </c>
      <c r="F68" s="38" t="s">
        <v>715</v>
      </c>
      <c r="G68" s="18" t="s">
        <v>389</v>
      </c>
      <c r="H68" s="112">
        <v>8.9499999999999993</v>
      </c>
      <c r="I68" s="19"/>
      <c r="J68" s="20"/>
      <c r="K68" s="174"/>
    </row>
    <row r="69" spans="1:11" s="64" customFormat="1" ht="108" x14ac:dyDescent="0.2">
      <c r="A69" s="177"/>
      <c r="B69" s="96">
        <f>B68+1</f>
        <v>26</v>
      </c>
      <c r="C69" s="49" t="s">
        <v>475</v>
      </c>
      <c r="D69" s="49" t="s">
        <v>317</v>
      </c>
      <c r="E69" s="105" t="s">
        <v>526</v>
      </c>
      <c r="F69" s="17" t="s">
        <v>716</v>
      </c>
      <c r="G69" s="18" t="s">
        <v>389</v>
      </c>
      <c r="H69" s="112">
        <v>2.57</v>
      </c>
      <c r="I69" s="19"/>
      <c r="J69" s="20"/>
      <c r="K69" s="174"/>
    </row>
    <row r="70" spans="1:11" s="64" customFormat="1" ht="97.5" customHeight="1" x14ac:dyDescent="0.2">
      <c r="A70" s="177"/>
      <c r="B70" s="96">
        <f t="shared" ref="B70:B76" si="4">B69+1</f>
        <v>27</v>
      </c>
      <c r="C70" s="49" t="s">
        <v>475</v>
      </c>
      <c r="D70" s="49" t="s">
        <v>438</v>
      </c>
      <c r="E70" s="105" t="s">
        <v>528</v>
      </c>
      <c r="F70" s="17" t="s">
        <v>717</v>
      </c>
      <c r="G70" s="18" t="s">
        <v>336</v>
      </c>
      <c r="H70" s="112">
        <v>203.25</v>
      </c>
      <c r="I70" s="19"/>
      <c r="J70" s="20"/>
      <c r="K70" s="179"/>
    </row>
    <row r="71" spans="1:11" s="64" customFormat="1" ht="105.75" customHeight="1" x14ac:dyDescent="0.2">
      <c r="A71" s="177"/>
      <c r="B71" s="96">
        <f t="shared" si="4"/>
        <v>28</v>
      </c>
      <c r="C71" s="49" t="s">
        <v>475</v>
      </c>
      <c r="D71" s="49" t="s">
        <v>252</v>
      </c>
      <c r="E71" s="105" t="s">
        <v>526</v>
      </c>
      <c r="F71" s="17" t="s">
        <v>718</v>
      </c>
      <c r="G71" s="18" t="s">
        <v>389</v>
      </c>
      <c r="H71" s="112">
        <v>34.31</v>
      </c>
      <c r="I71" s="19"/>
      <c r="J71" s="20"/>
      <c r="K71" s="174"/>
    </row>
    <row r="72" spans="1:11" s="64" customFormat="1" ht="108" x14ac:dyDescent="0.2">
      <c r="A72" s="177"/>
      <c r="B72" s="96">
        <f t="shared" si="4"/>
        <v>29</v>
      </c>
      <c r="C72" s="49" t="s">
        <v>475</v>
      </c>
      <c r="D72" s="49" t="s">
        <v>369</v>
      </c>
      <c r="E72" s="105" t="s">
        <v>526</v>
      </c>
      <c r="F72" s="17" t="s">
        <v>760</v>
      </c>
      <c r="G72" s="18" t="s">
        <v>389</v>
      </c>
      <c r="H72" s="112">
        <v>0.31</v>
      </c>
      <c r="I72" s="19"/>
      <c r="J72" s="20"/>
      <c r="K72" s="174"/>
    </row>
    <row r="73" spans="1:11" s="64" customFormat="1" ht="108" x14ac:dyDescent="0.2">
      <c r="A73" s="177"/>
      <c r="B73" s="96">
        <f t="shared" si="4"/>
        <v>30</v>
      </c>
      <c r="C73" s="49" t="s">
        <v>475</v>
      </c>
      <c r="D73" s="49" t="s">
        <v>197</v>
      </c>
      <c r="E73" s="105" t="s">
        <v>526</v>
      </c>
      <c r="F73" s="17" t="s">
        <v>761</v>
      </c>
      <c r="G73" s="18" t="s">
        <v>389</v>
      </c>
      <c r="H73" s="112">
        <v>0.2</v>
      </c>
      <c r="I73" s="19"/>
      <c r="J73" s="20"/>
      <c r="K73" s="174"/>
    </row>
    <row r="74" spans="1:11" s="64" customFormat="1" ht="118.5" customHeight="1" x14ac:dyDescent="0.2">
      <c r="A74" s="177"/>
      <c r="B74" s="96">
        <f t="shared" si="4"/>
        <v>31</v>
      </c>
      <c r="C74" s="49"/>
      <c r="D74" s="49"/>
      <c r="E74" s="105" t="s">
        <v>526</v>
      </c>
      <c r="F74" s="17" t="s">
        <v>645</v>
      </c>
      <c r="G74" s="18" t="s">
        <v>336</v>
      </c>
      <c r="H74" s="112">
        <v>727.87000000000012</v>
      </c>
      <c r="I74" s="19"/>
      <c r="J74" s="20"/>
      <c r="K74" s="180"/>
    </row>
    <row r="75" spans="1:11" s="64" customFormat="1" ht="99" customHeight="1" x14ac:dyDescent="0.2">
      <c r="A75" s="177"/>
      <c r="B75" s="96">
        <f t="shared" si="4"/>
        <v>32</v>
      </c>
      <c r="C75" s="49"/>
      <c r="D75" s="49"/>
      <c r="E75" s="105" t="s">
        <v>526</v>
      </c>
      <c r="F75" s="17" t="s">
        <v>652</v>
      </c>
      <c r="G75" s="18" t="s">
        <v>336</v>
      </c>
      <c r="H75" s="112">
        <v>528.53</v>
      </c>
      <c r="I75" s="19"/>
      <c r="J75" s="20"/>
      <c r="K75" s="180"/>
    </row>
    <row r="76" spans="1:11" s="64" customFormat="1" ht="71.25" customHeight="1" x14ac:dyDescent="0.2">
      <c r="A76" s="177"/>
      <c r="B76" s="96">
        <f t="shared" si="4"/>
        <v>33</v>
      </c>
      <c r="C76" s="49" t="s">
        <v>475</v>
      </c>
      <c r="D76" s="49" t="s">
        <v>135</v>
      </c>
      <c r="E76" s="105" t="s">
        <v>126</v>
      </c>
      <c r="F76" s="17" t="s">
        <v>380</v>
      </c>
      <c r="G76" s="18" t="s">
        <v>331</v>
      </c>
      <c r="H76" s="112">
        <v>0.44000000000000006</v>
      </c>
      <c r="I76" s="19"/>
      <c r="J76" s="20"/>
      <c r="K76" s="174"/>
    </row>
    <row r="77" spans="1:11" s="64" customFormat="1" ht="36" x14ac:dyDescent="0.2">
      <c r="A77" s="177"/>
      <c r="B77" s="58">
        <f>B76+1</f>
        <v>34</v>
      </c>
      <c r="C77" s="43"/>
      <c r="D77" s="43"/>
      <c r="E77" s="114" t="s">
        <v>528</v>
      </c>
      <c r="F77" s="38" t="s">
        <v>813</v>
      </c>
      <c r="G77" s="44" t="s">
        <v>132</v>
      </c>
      <c r="H77" s="121">
        <v>453</v>
      </c>
      <c r="I77" s="45"/>
      <c r="J77" s="46"/>
      <c r="K77" s="173"/>
    </row>
    <row r="78" spans="1:11" ht="12" x14ac:dyDescent="0.2">
      <c r="A78" s="168"/>
      <c r="B78" s="139" t="s">
        <v>475</v>
      </c>
      <c r="C78" s="139" t="s">
        <v>475</v>
      </c>
      <c r="D78" s="139" t="s">
        <v>475</v>
      </c>
      <c r="E78" s="139"/>
      <c r="F78" s="215" t="s">
        <v>327</v>
      </c>
      <c r="G78" s="30"/>
      <c r="H78" s="77"/>
      <c r="I78" s="78"/>
      <c r="J78" s="209"/>
      <c r="K78" s="171">
        <f>SUM(K68:K77)</f>
        <v>0</v>
      </c>
    </row>
    <row r="79" spans="1:11" ht="12" x14ac:dyDescent="0.2">
      <c r="A79" s="168"/>
      <c r="B79" s="137" t="s">
        <v>112</v>
      </c>
      <c r="C79" s="137" t="s">
        <v>112</v>
      </c>
      <c r="D79" s="137" t="s">
        <v>112</v>
      </c>
      <c r="E79" s="137"/>
      <c r="F79" s="212" t="s">
        <v>311</v>
      </c>
      <c r="G79" s="27"/>
      <c r="H79" s="72"/>
      <c r="I79" s="73"/>
      <c r="J79" s="213"/>
      <c r="K79" s="172">
        <f>K78+K66</f>
        <v>0</v>
      </c>
    </row>
    <row r="80" spans="1:11" ht="12" x14ac:dyDescent="0.2">
      <c r="A80" s="168"/>
      <c r="B80" s="12" t="s">
        <v>308</v>
      </c>
      <c r="C80" s="13" t="s">
        <v>308</v>
      </c>
      <c r="D80" s="13" t="s">
        <v>308</v>
      </c>
      <c r="E80" s="104"/>
      <c r="F80" s="207" t="s">
        <v>203</v>
      </c>
      <c r="G80" s="14"/>
      <c r="H80" s="68"/>
      <c r="I80" s="69"/>
      <c r="J80" s="208"/>
      <c r="K80" s="169"/>
    </row>
    <row r="81" spans="1:11" ht="12" x14ac:dyDescent="0.2">
      <c r="A81" s="168"/>
      <c r="B81" s="12" t="s">
        <v>51</v>
      </c>
      <c r="C81" s="13" t="s">
        <v>51</v>
      </c>
      <c r="D81" s="13" t="s">
        <v>51</v>
      </c>
      <c r="E81" s="104"/>
      <c r="F81" s="207" t="s">
        <v>399</v>
      </c>
      <c r="G81" s="14"/>
      <c r="H81" s="68"/>
      <c r="I81" s="69"/>
      <c r="J81" s="208"/>
      <c r="K81" s="169"/>
    </row>
    <row r="82" spans="1:11" ht="85.5" customHeight="1" x14ac:dyDescent="0.2">
      <c r="A82" s="168"/>
      <c r="B82" s="23">
        <f>B77+1</f>
        <v>35</v>
      </c>
      <c r="C82" s="16" t="s">
        <v>51</v>
      </c>
      <c r="D82" s="16" t="s">
        <v>136</v>
      </c>
      <c r="E82" s="105" t="s">
        <v>611</v>
      </c>
      <c r="F82" s="17" t="s">
        <v>646</v>
      </c>
      <c r="G82" s="18" t="s">
        <v>241</v>
      </c>
      <c r="H82" s="162">
        <v>566.54</v>
      </c>
      <c r="I82" s="19"/>
      <c r="J82" s="20"/>
      <c r="K82" s="170"/>
    </row>
    <row r="83" spans="1:11" ht="82.5" customHeight="1" x14ac:dyDescent="0.2">
      <c r="A83" s="168"/>
      <c r="B83" s="23">
        <f>B82+1</f>
        <v>36</v>
      </c>
      <c r="C83" s="16"/>
      <c r="D83" s="16"/>
      <c r="E83" s="105" t="s">
        <v>611</v>
      </c>
      <c r="F83" s="17" t="s">
        <v>719</v>
      </c>
      <c r="G83" s="18" t="s">
        <v>241</v>
      </c>
      <c r="H83" s="162">
        <v>20.420000000000002</v>
      </c>
      <c r="I83" s="19"/>
      <c r="J83" s="20"/>
      <c r="K83" s="170"/>
    </row>
    <row r="84" spans="1:11" ht="81" customHeight="1" x14ac:dyDescent="0.2">
      <c r="A84" s="168"/>
      <c r="B84" s="23">
        <f t="shared" ref="B84:B93" si="5">B83+1</f>
        <v>37</v>
      </c>
      <c r="C84" s="16"/>
      <c r="D84" s="16"/>
      <c r="E84" s="105" t="s">
        <v>611</v>
      </c>
      <c r="F84" s="17" t="s">
        <v>647</v>
      </c>
      <c r="G84" s="18" t="s">
        <v>241</v>
      </c>
      <c r="H84" s="162">
        <v>25.52</v>
      </c>
      <c r="I84" s="19"/>
      <c r="J84" s="20"/>
      <c r="K84" s="170"/>
    </row>
    <row r="85" spans="1:11" ht="81.75" customHeight="1" x14ac:dyDescent="0.2">
      <c r="A85" s="168"/>
      <c r="B85" s="23">
        <f t="shared" si="5"/>
        <v>38</v>
      </c>
      <c r="C85" s="16"/>
      <c r="D85" s="16"/>
      <c r="E85" s="105" t="s">
        <v>611</v>
      </c>
      <c r="F85" s="17" t="s">
        <v>648</v>
      </c>
      <c r="G85" s="18" t="s">
        <v>241</v>
      </c>
      <c r="H85" s="162">
        <v>10.210000000000001</v>
      </c>
      <c r="I85" s="19"/>
      <c r="J85" s="20"/>
      <c r="K85" s="170"/>
    </row>
    <row r="86" spans="1:11" ht="82.5" customHeight="1" x14ac:dyDescent="0.2">
      <c r="A86" s="168"/>
      <c r="B86" s="23">
        <f t="shared" si="5"/>
        <v>39</v>
      </c>
      <c r="C86" s="16"/>
      <c r="D86" s="16"/>
      <c r="E86" s="105" t="s">
        <v>611</v>
      </c>
      <c r="F86" s="17" t="s">
        <v>720</v>
      </c>
      <c r="G86" s="18" t="s">
        <v>241</v>
      </c>
      <c r="H86" s="162">
        <v>10.210000000000001</v>
      </c>
      <c r="I86" s="19"/>
      <c r="J86" s="20"/>
      <c r="K86" s="170"/>
    </row>
    <row r="87" spans="1:11" ht="82.5" customHeight="1" x14ac:dyDescent="0.2">
      <c r="A87" s="168"/>
      <c r="B87" s="23">
        <f t="shared" si="5"/>
        <v>40</v>
      </c>
      <c r="C87" s="16"/>
      <c r="D87" s="16"/>
      <c r="E87" s="105" t="s">
        <v>611</v>
      </c>
      <c r="F87" s="17" t="s">
        <v>781</v>
      </c>
      <c r="G87" s="18" t="s">
        <v>241</v>
      </c>
      <c r="H87" s="162">
        <v>21.58</v>
      </c>
      <c r="I87" s="19"/>
      <c r="J87" s="20"/>
      <c r="K87" s="170"/>
    </row>
    <row r="88" spans="1:11" ht="81.75" customHeight="1" x14ac:dyDescent="0.2">
      <c r="A88" s="168"/>
      <c r="B88" s="23">
        <f t="shared" si="5"/>
        <v>41</v>
      </c>
      <c r="C88" s="16"/>
      <c r="D88" s="16"/>
      <c r="E88" s="105" t="s">
        <v>611</v>
      </c>
      <c r="F88" s="17" t="s">
        <v>721</v>
      </c>
      <c r="G88" s="18" t="s">
        <v>241</v>
      </c>
      <c r="H88" s="162">
        <v>14.95</v>
      </c>
      <c r="I88" s="19"/>
      <c r="J88" s="20"/>
      <c r="K88" s="170"/>
    </row>
    <row r="89" spans="1:11" ht="96" x14ac:dyDescent="0.2">
      <c r="A89" s="168"/>
      <c r="B89" s="23">
        <f t="shared" si="5"/>
        <v>42</v>
      </c>
      <c r="C89" s="16"/>
      <c r="D89" s="16"/>
      <c r="E89" s="105" t="s">
        <v>611</v>
      </c>
      <c r="F89" s="38" t="s">
        <v>741</v>
      </c>
      <c r="G89" s="44" t="s">
        <v>241</v>
      </c>
      <c r="H89" s="164">
        <v>3.9600000000000004</v>
      </c>
      <c r="I89" s="120"/>
      <c r="J89" s="36"/>
      <c r="K89" s="170"/>
    </row>
    <row r="90" spans="1:11" ht="96" x14ac:dyDescent="0.2">
      <c r="A90" s="168"/>
      <c r="B90" s="23">
        <f t="shared" si="5"/>
        <v>43</v>
      </c>
      <c r="C90" s="16" t="s">
        <v>51</v>
      </c>
      <c r="D90" s="16" t="s">
        <v>150</v>
      </c>
      <c r="E90" s="105" t="s">
        <v>373</v>
      </c>
      <c r="F90" s="17" t="s">
        <v>777</v>
      </c>
      <c r="G90" s="18" t="s">
        <v>144</v>
      </c>
      <c r="H90" s="163">
        <v>1305.29</v>
      </c>
      <c r="I90" s="19"/>
      <c r="J90" s="20"/>
      <c r="K90" s="170"/>
    </row>
    <row r="91" spans="1:11" ht="96" x14ac:dyDescent="0.2">
      <c r="A91" s="168"/>
      <c r="B91" s="23">
        <f t="shared" si="5"/>
        <v>44</v>
      </c>
      <c r="C91" s="16" t="s">
        <v>51</v>
      </c>
      <c r="D91" s="16" t="s">
        <v>208</v>
      </c>
      <c r="E91" s="105" t="s">
        <v>540</v>
      </c>
      <c r="F91" s="17" t="s">
        <v>649</v>
      </c>
      <c r="G91" s="18" t="s">
        <v>241</v>
      </c>
      <c r="H91" s="162">
        <v>267.43</v>
      </c>
      <c r="I91" s="19"/>
      <c r="J91" s="20"/>
      <c r="K91" s="170"/>
    </row>
    <row r="92" spans="1:11" ht="96" x14ac:dyDescent="0.2">
      <c r="A92" s="168"/>
      <c r="B92" s="23">
        <f t="shared" si="5"/>
        <v>45</v>
      </c>
      <c r="C92" s="16"/>
      <c r="D92" s="16"/>
      <c r="E92" s="105" t="s">
        <v>540</v>
      </c>
      <c r="F92" s="38" t="s">
        <v>782</v>
      </c>
      <c r="G92" s="18" t="s">
        <v>241</v>
      </c>
      <c r="H92" s="165">
        <v>45.97</v>
      </c>
      <c r="I92" s="120"/>
      <c r="J92" s="36"/>
      <c r="K92" s="170"/>
    </row>
    <row r="93" spans="1:11" ht="72" x14ac:dyDescent="0.2">
      <c r="A93" s="168"/>
      <c r="B93" s="23">
        <f t="shared" si="5"/>
        <v>46</v>
      </c>
      <c r="C93" s="16" t="s">
        <v>51</v>
      </c>
      <c r="D93" s="16" t="s">
        <v>232</v>
      </c>
      <c r="E93" s="105" t="s">
        <v>319</v>
      </c>
      <c r="F93" s="38" t="s">
        <v>742</v>
      </c>
      <c r="G93" s="18" t="s">
        <v>144</v>
      </c>
      <c r="H93" s="165">
        <v>2499.34</v>
      </c>
      <c r="I93" s="39"/>
      <c r="J93" s="20"/>
      <c r="K93" s="170"/>
    </row>
    <row r="94" spans="1:11" ht="12" x14ac:dyDescent="0.2">
      <c r="A94" s="168"/>
      <c r="B94" s="139" t="s">
        <v>51</v>
      </c>
      <c r="C94" s="139" t="s">
        <v>51</v>
      </c>
      <c r="D94" s="139" t="s">
        <v>51</v>
      </c>
      <c r="E94" s="139"/>
      <c r="F94" s="215" t="s">
        <v>390</v>
      </c>
      <c r="G94" s="30"/>
      <c r="H94" s="77"/>
      <c r="I94" s="78"/>
      <c r="J94" s="209"/>
      <c r="K94" s="171">
        <f>SUM(K82:K93)</f>
        <v>0</v>
      </c>
    </row>
    <row r="95" spans="1:11" ht="12" x14ac:dyDescent="0.2">
      <c r="A95" s="168"/>
      <c r="B95" s="12" t="s">
        <v>254</v>
      </c>
      <c r="C95" s="13" t="s">
        <v>254</v>
      </c>
      <c r="D95" s="13" t="s">
        <v>254</v>
      </c>
      <c r="E95" s="104"/>
      <c r="F95" s="207" t="s">
        <v>374</v>
      </c>
      <c r="G95" s="14"/>
      <c r="H95" s="68"/>
      <c r="I95" s="69"/>
      <c r="J95" s="208"/>
      <c r="K95" s="169"/>
    </row>
    <row r="96" spans="1:11" ht="110.25" customHeight="1" x14ac:dyDescent="0.2">
      <c r="A96" s="168"/>
      <c r="B96" s="23">
        <f>B93+1</f>
        <v>47</v>
      </c>
      <c r="C96" s="16" t="s">
        <v>254</v>
      </c>
      <c r="D96" s="16" t="s">
        <v>9</v>
      </c>
      <c r="E96" s="105" t="s">
        <v>229</v>
      </c>
      <c r="F96" s="38" t="s">
        <v>712</v>
      </c>
      <c r="G96" s="18" t="s">
        <v>144</v>
      </c>
      <c r="H96" s="70">
        <v>124.30000000000001</v>
      </c>
      <c r="I96" s="39"/>
      <c r="J96" s="20"/>
      <c r="K96" s="170"/>
    </row>
    <row r="97" spans="1:11" ht="86.25" customHeight="1" x14ac:dyDescent="0.2">
      <c r="A97" s="168"/>
      <c r="B97" s="23">
        <f>B96+1</f>
        <v>48</v>
      </c>
      <c r="C97" s="16" t="s">
        <v>254</v>
      </c>
      <c r="D97" s="16" t="s">
        <v>272</v>
      </c>
      <c r="E97" s="117" t="s">
        <v>541</v>
      </c>
      <c r="F97" s="38" t="s">
        <v>613</v>
      </c>
      <c r="G97" s="18" t="s">
        <v>144</v>
      </c>
      <c r="H97" s="71">
        <v>159.94000000000003</v>
      </c>
      <c r="I97" s="39"/>
      <c r="J97" s="20"/>
      <c r="K97" s="170"/>
    </row>
    <row r="98" spans="1:11" ht="98.25" customHeight="1" x14ac:dyDescent="0.2">
      <c r="A98" s="168"/>
      <c r="B98" s="23">
        <f>B97+1</f>
        <v>49</v>
      </c>
      <c r="C98" s="16" t="s">
        <v>254</v>
      </c>
      <c r="D98" s="16" t="s">
        <v>58</v>
      </c>
      <c r="E98" s="117" t="s">
        <v>542</v>
      </c>
      <c r="F98" s="38" t="s">
        <v>543</v>
      </c>
      <c r="G98" s="18" t="s">
        <v>144</v>
      </c>
      <c r="H98" s="70">
        <v>500.86</v>
      </c>
      <c r="I98" s="39"/>
      <c r="J98" s="20"/>
      <c r="K98" s="170"/>
    </row>
    <row r="99" spans="1:11" ht="12" x14ac:dyDescent="0.2">
      <c r="A99" s="168"/>
      <c r="B99" s="139" t="s">
        <v>254</v>
      </c>
      <c r="C99" s="139" t="s">
        <v>254</v>
      </c>
      <c r="D99" s="139" t="s">
        <v>254</v>
      </c>
      <c r="E99" s="139"/>
      <c r="F99" s="215" t="s">
        <v>66</v>
      </c>
      <c r="G99" s="30"/>
      <c r="H99" s="77"/>
      <c r="I99" s="78"/>
      <c r="J99" s="209"/>
      <c r="K99" s="171">
        <f>SUM(K96:K98)</f>
        <v>0</v>
      </c>
    </row>
    <row r="100" spans="1:11" ht="12" x14ac:dyDescent="0.2">
      <c r="A100" s="168"/>
      <c r="B100" s="12" t="s">
        <v>482</v>
      </c>
      <c r="C100" s="13" t="s">
        <v>482</v>
      </c>
      <c r="D100" s="13" t="s">
        <v>482</v>
      </c>
      <c r="E100" s="104"/>
      <c r="F100" s="207" t="s">
        <v>134</v>
      </c>
      <c r="G100" s="14"/>
      <c r="H100" s="68"/>
      <c r="I100" s="69"/>
      <c r="J100" s="208"/>
      <c r="K100" s="169"/>
    </row>
    <row r="101" spans="1:11" ht="85.5" customHeight="1" x14ac:dyDescent="0.2">
      <c r="A101" s="168"/>
      <c r="B101" s="23">
        <f>B98+1</f>
        <v>50</v>
      </c>
      <c r="C101" s="16" t="s">
        <v>482</v>
      </c>
      <c r="D101" s="16" t="s">
        <v>347</v>
      </c>
      <c r="E101" s="105" t="s">
        <v>160</v>
      </c>
      <c r="F101" s="17" t="s">
        <v>778</v>
      </c>
      <c r="G101" s="18" t="s">
        <v>241</v>
      </c>
      <c r="H101" s="112">
        <v>96.84</v>
      </c>
      <c r="I101" s="19"/>
      <c r="J101" s="20"/>
      <c r="K101" s="170"/>
    </row>
    <row r="102" spans="1:11" ht="87" customHeight="1" x14ac:dyDescent="0.2">
      <c r="A102" s="168"/>
      <c r="B102" s="23">
        <f>B101+1</f>
        <v>51</v>
      </c>
      <c r="C102" s="16" t="s">
        <v>482</v>
      </c>
      <c r="D102" s="16" t="s">
        <v>133</v>
      </c>
      <c r="E102" s="105" t="s">
        <v>109</v>
      </c>
      <c r="F102" s="17" t="s">
        <v>544</v>
      </c>
      <c r="G102" s="18" t="s">
        <v>241</v>
      </c>
      <c r="H102" s="112">
        <v>98.57</v>
      </c>
      <c r="I102" s="19"/>
      <c r="J102" s="20"/>
      <c r="K102" s="170"/>
    </row>
    <row r="103" spans="1:11" ht="12" x14ac:dyDescent="0.2">
      <c r="A103" s="168"/>
      <c r="B103" s="139" t="s">
        <v>482</v>
      </c>
      <c r="C103" s="139" t="s">
        <v>482</v>
      </c>
      <c r="D103" s="139" t="s">
        <v>482</v>
      </c>
      <c r="E103" s="139"/>
      <c r="F103" s="215" t="s">
        <v>125</v>
      </c>
      <c r="G103" s="30"/>
      <c r="H103" s="77"/>
      <c r="I103" s="78"/>
      <c r="J103" s="209"/>
      <c r="K103" s="171">
        <f>K102+K101</f>
        <v>0</v>
      </c>
    </row>
    <row r="104" spans="1:11" ht="12" x14ac:dyDescent="0.2">
      <c r="A104" s="168"/>
      <c r="B104" s="12" t="s">
        <v>172</v>
      </c>
      <c r="C104" s="13" t="s">
        <v>172</v>
      </c>
      <c r="D104" s="13" t="s">
        <v>172</v>
      </c>
      <c r="E104" s="104"/>
      <c r="F104" s="207" t="s">
        <v>296</v>
      </c>
      <c r="G104" s="14"/>
      <c r="H104" s="68"/>
      <c r="I104" s="69"/>
      <c r="J104" s="208"/>
      <c r="K104" s="169"/>
    </row>
    <row r="105" spans="1:11" ht="108" x14ac:dyDescent="0.2">
      <c r="A105" s="168"/>
      <c r="B105" s="23">
        <f>B102+1</f>
        <v>52</v>
      </c>
      <c r="C105" s="16" t="s">
        <v>172</v>
      </c>
      <c r="D105" s="16" t="s">
        <v>282</v>
      </c>
      <c r="E105" s="105" t="s">
        <v>235</v>
      </c>
      <c r="F105" s="38" t="s">
        <v>545</v>
      </c>
      <c r="G105" s="18" t="s">
        <v>144</v>
      </c>
      <c r="H105" s="70">
        <v>424.17</v>
      </c>
      <c r="I105" s="39"/>
      <c r="J105" s="20"/>
      <c r="K105" s="170"/>
    </row>
    <row r="106" spans="1:11" ht="108" x14ac:dyDescent="0.2">
      <c r="A106" s="168"/>
      <c r="B106" s="23">
        <f>B105+1</f>
        <v>53</v>
      </c>
      <c r="C106" s="16" t="s">
        <v>172</v>
      </c>
      <c r="D106" s="16" t="s">
        <v>67</v>
      </c>
      <c r="E106" s="105" t="s">
        <v>445</v>
      </c>
      <c r="F106" s="38" t="s">
        <v>546</v>
      </c>
      <c r="G106" s="18" t="s">
        <v>144</v>
      </c>
      <c r="H106" s="70">
        <v>1197.96</v>
      </c>
      <c r="I106" s="39"/>
      <c r="J106" s="20"/>
      <c r="K106" s="170"/>
    </row>
    <row r="107" spans="1:11" ht="108" x14ac:dyDescent="0.2">
      <c r="A107" s="168"/>
      <c r="B107" s="23">
        <f t="shared" ref="B107:B113" si="6">B106+1</f>
        <v>54</v>
      </c>
      <c r="C107" s="16" t="s">
        <v>172</v>
      </c>
      <c r="D107" s="16" t="s">
        <v>379</v>
      </c>
      <c r="E107" s="117" t="s">
        <v>548</v>
      </c>
      <c r="F107" s="38" t="s">
        <v>628</v>
      </c>
      <c r="G107" s="18" t="s">
        <v>144</v>
      </c>
      <c r="H107" s="70">
        <v>317.87</v>
      </c>
      <c r="I107" s="39"/>
      <c r="J107" s="20"/>
      <c r="K107" s="170"/>
    </row>
    <row r="108" spans="1:11" ht="120" x14ac:dyDescent="0.2">
      <c r="A108" s="168"/>
      <c r="B108" s="23">
        <f t="shared" si="6"/>
        <v>55</v>
      </c>
      <c r="C108" s="16" t="s">
        <v>172</v>
      </c>
      <c r="D108" s="16" t="s">
        <v>163</v>
      </c>
      <c r="E108" s="105" t="s">
        <v>206</v>
      </c>
      <c r="F108" s="38" t="s">
        <v>614</v>
      </c>
      <c r="G108" s="18" t="s">
        <v>144</v>
      </c>
      <c r="H108" s="70">
        <v>148.81</v>
      </c>
      <c r="I108" s="39"/>
      <c r="J108" s="20"/>
      <c r="K108" s="170"/>
    </row>
    <row r="109" spans="1:11" ht="131.25" customHeight="1" x14ac:dyDescent="0.2">
      <c r="A109" s="181"/>
      <c r="B109" s="42">
        <f t="shared" si="6"/>
        <v>56</v>
      </c>
      <c r="C109" s="43" t="s">
        <v>172</v>
      </c>
      <c r="D109" s="43" t="s">
        <v>124</v>
      </c>
      <c r="E109" s="114" t="s">
        <v>524</v>
      </c>
      <c r="F109" s="38" t="s">
        <v>547</v>
      </c>
      <c r="G109" s="44" t="s">
        <v>144</v>
      </c>
      <c r="H109" s="71">
        <v>190.51</v>
      </c>
      <c r="I109" s="74"/>
      <c r="J109" s="46"/>
      <c r="K109" s="173"/>
    </row>
    <row r="110" spans="1:11" ht="101.25" customHeight="1" x14ac:dyDescent="0.2">
      <c r="A110" s="181"/>
      <c r="B110" s="42">
        <f t="shared" si="6"/>
        <v>57</v>
      </c>
      <c r="C110" s="43" t="s">
        <v>172</v>
      </c>
      <c r="D110" s="43" t="s">
        <v>261</v>
      </c>
      <c r="E110" s="114" t="s">
        <v>1</v>
      </c>
      <c r="F110" s="38" t="s">
        <v>549</v>
      </c>
      <c r="G110" s="44" t="s">
        <v>144</v>
      </c>
      <c r="H110" s="71">
        <v>165</v>
      </c>
      <c r="I110" s="74"/>
      <c r="J110" s="46"/>
      <c r="K110" s="173"/>
    </row>
    <row r="111" spans="1:11" ht="108" x14ac:dyDescent="0.2">
      <c r="A111" s="168"/>
      <c r="B111" s="23">
        <f t="shared" si="6"/>
        <v>58</v>
      </c>
      <c r="C111" s="16" t="s">
        <v>172</v>
      </c>
      <c r="D111" s="16" t="s">
        <v>446</v>
      </c>
      <c r="E111" s="105" t="s">
        <v>414</v>
      </c>
      <c r="F111" s="38" t="s">
        <v>696</v>
      </c>
      <c r="G111" s="18" t="s">
        <v>144</v>
      </c>
      <c r="H111" s="70">
        <v>115.29</v>
      </c>
      <c r="I111" s="39"/>
      <c r="J111" s="20"/>
      <c r="K111" s="170"/>
    </row>
    <row r="112" spans="1:11" ht="120" x14ac:dyDescent="0.2">
      <c r="A112" s="168"/>
      <c r="B112" s="23">
        <f t="shared" si="6"/>
        <v>59</v>
      </c>
      <c r="C112" s="16" t="s">
        <v>172</v>
      </c>
      <c r="D112" s="16" t="s">
        <v>219</v>
      </c>
      <c r="E112" s="105" t="s">
        <v>108</v>
      </c>
      <c r="F112" s="38" t="s">
        <v>615</v>
      </c>
      <c r="G112" s="18" t="s">
        <v>144</v>
      </c>
      <c r="H112" s="70">
        <v>3.3000000000000003</v>
      </c>
      <c r="I112" s="39"/>
      <c r="J112" s="20"/>
      <c r="K112" s="170"/>
    </row>
    <row r="113" spans="1:11" ht="108" x14ac:dyDescent="0.2">
      <c r="A113" s="168"/>
      <c r="B113" s="23">
        <f t="shared" si="6"/>
        <v>60</v>
      </c>
      <c r="C113" s="16" t="s">
        <v>172</v>
      </c>
      <c r="D113" s="16" t="s">
        <v>509</v>
      </c>
      <c r="E113" s="105" t="s">
        <v>57</v>
      </c>
      <c r="F113" s="38" t="s">
        <v>629</v>
      </c>
      <c r="G113" s="18" t="s">
        <v>144</v>
      </c>
      <c r="H113" s="70">
        <v>25.55</v>
      </c>
      <c r="I113" s="39"/>
      <c r="J113" s="36"/>
      <c r="K113" s="170"/>
    </row>
    <row r="114" spans="1:11" ht="120" x14ac:dyDescent="0.2">
      <c r="A114" s="168"/>
      <c r="B114" s="23">
        <f>B113+1</f>
        <v>61</v>
      </c>
      <c r="C114" s="16"/>
      <c r="D114" s="16"/>
      <c r="E114" s="105" t="s">
        <v>704</v>
      </c>
      <c r="F114" s="98" t="s">
        <v>705</v>
      </c>
      <c r="G114" s="122" t="s">
        <v>144</v>
      </c>
      <c r="H114" s="100">
        <v>4.4000000000000004</v>
      </c>
      <c r="I114" s="19"/>
      <c r="J114" s="20"/>
      <c r="K114" s="170"/>
    </row>
    <row r="115" spans="1:11" ht="12" x14ac:dyDescent="0.2">
      <c r="A115" s="168"/>
      <c r="B115" s="139" t="s">
        <v>172</v>
      </c>
      <c r="C115" s="139" t="s">
        <v>172</v>
      </c>
      <c r="D115" s="139" t="s">
        <v>172</v>
      </c>
      <c r="E115" s="139"/>
      <c r="F115" s="215" t="s">
        <v>322</v>
      </c>
      <c r="G115" s="30"/>
      <c r="H115" s="77"/>
      <c r="I115" s="78"/>
      <c r="J115" s="209"/>
      <c r="K115" s="171">
        <f>SUM(K105:K114)</f>
        <v>0</v>
      </c>
    </row>
    <row r="116" spans="1:11" ht="12" x14ac:dyDescent="0.2">
      <c r="A116" s="168"/>
      <c r="B116" s="12" t="s">
        <v>120</v>
      </c>
      <c r="C116" s="13" t="s">
        <v>120</v>
      </c>
      <c r="D116" s="13" t="s">
        <v>120</v>
      </c>
      <c r="E116" s="104"/>
      <c r="F116" s="207" t="s">
        <v>152</v>
      </c>
      <c r="G116" s="14"/>
      <c r="H116" s="68"/>
      <c r="I116" s="69"/>
      <c r="J116" s="208"/>
      <c r="K116" s="169"/>
    </row>
    <row r="117" spans="1:11" ht="108" x14ac:dyDescent="0.2">
      <c r="A117" s="168"/>
      <c r="B117" s="23">
        <f>B114+1</f>
        <v>62</v>
      </c>
      <c r="C117" s="16" t="s">
        <v>120</v>
      </c>
      <c r="D117" s="16" t="s">
        <v>220</v>
      </c>
      <c r="E117" s="105" t="s">
        <v>81</v>
      </c>
      <c r="F117" s="38" t="s">
        <v>550</v>
      </c>
      <c r="G117" s="18" t="s">
        <v>144</v>
      </c>
      <c r="H117" s="70">
        <v>132.30000000000001</v>
      </c>
      <c r="I117" s="39"/>
      <c r="J117" s="20"/>
      <c r="K117" s="170"/>
    </row>
    <row r="118" spans="1:11" ht="108" x14ac:dyDescent="0.2">
      <c r="A118" s="168"/>
      <c r="B118" s="23">
        <f>B117+1</f>
        <v>63</v>
      </c>
      <c r="C118" s="16" t="s">
        <v>120</v>
      </c>
      <c r="D118" s="16" t="s">
        <v>512</v>
      </c>
      <c r="E118" s="105" t="s">
        <v>34</v>
      </c>
      <c r="F118" s="38" t="s">
        <v>551</v>
      </c>
      <c r="G118" s="18" t="s">
        <v>144</v>
      </c>
      <c r="H118" s="70">
        <v>462.98</v>
      </c>
      <c r="I118" s="39"/>
      <c r="J118" s="20"/>
      <c r="K118" s="170"/>
    </row>
    <row r="119" spans="1:11" ht="114.75" customHeight="1" x14ac:dyDescent="0.2">
      <c r="A119" s="168"/>
      <c r="B119" s="23">
        <f t="shared" ref="B119:B121" si="7">B118+1</f>
        <v>64</v>
      </c>
      <c r="C119" s="16" t="s">
        <v>120</v>
      </c>
      <c r="D119" s="16" t="s">
        <v>267</v>
      </c>
      <c r="E119" s="105" t="s">
        <v>239</v>
      </c>
      <c r="F119" s="38" t="s">
        <v>552</v>
      </c>
      <c r="G119" s="18" t="s">
        <v>144</v>
      </c>
      <c r="H119" s="70">
        <v>134.4</v>
      </c>
      <c r="I119" s="39"/>
      <c r="J119" s="20"/>
      <c r="K119" s="170"/>
    </row>
    <row r="120" spans="1:11" ht="92.25" customHeight="1" x14ac:dyDescent="0.2">
      <c r="A120" s="168"/>
      <c r="B120" s="23">
        <f t="shared" si="7"/>
        <v>65</v>
      </c>
      <c r="C120" s="16" t="s">
        <v>120</v>
      </c>
      <c r="D120" s="16" t="s">
        <v>284</v>
      </c>
      <c r="E120" s="105" t="s">
        <v>454</v>
      </c>
      <c r="F120" s="38" t="s">
        <v>553</v>
      </c>
      <c r="G120" s="18" t="s">
        <v>144</v>
      </c>
      <c r="H120" s="70">
        <v>56.67</v>
      </c>
      <c r="I120" s="39"/>
      <c r="J120" s="20"/>
      <c r="K120" s="170"/>
    </row>
    <row r="121" spans="1:11" ht="144.75" customHeight="1" x14ac:dyDescent="0.2">
      <c r="A121" s="168"/>
      <c r="B121" s="23">
        <f t="shared" si="7"/>
        <v>66</v>
      </c>
      <c r="C121" s="16" t="s">
        <v>120</v>
      </c>
      <c r="D121" s="16" t="s">
        <v>70</v>
      </c>
      <c r="E121" s="105" t="s">
        <v>146</v>
      </c>
      <c r="F121" s="38" t="s">
        <v>643</v>
      </c>
      <c r="G121" s="18" t="s">
        <v>144</v>
      </c>
      <c r="H121" s="70">
        <v>25.56</v>
      </c>
      <c r="I121" s="39"/>
      <c r="J121" s="20"/>
      <c r="K121" s="170"/>
    </row>
    <row r="122" spans="1:11" ht="108" x14ac:dyDescent="0.2">
      <c r="A122" s="168"/>
      <c r="B122" s="23">
        <f>B121+1</f>
        <v>67</v>
      </c>
      <c r="C122" s="16" t="s">
        <v>120</v>
      </c>
      <c r="D122" s="16" t="s">
        <v>353</v>
      </c>
      <c r="E122" s="105" t="s">
        <v>201</v>
      </c>
      <c r="F122" s="38" t="s">
        <v>535</v>
      </c>
      <c r="G122" s="18" t="s">
        <v>144</v>
      </c>
      <c r="H122" s="70">
        <v>575.47</v>
      </c>
      <c r="I122" s="39"/>
      <c r="J122" s="20"/>
      <c r="K122" s="170"/>
    </row>
    <row r="123" spans="1:11" ht="84" x14ac:dyDescent="0.2">
      <c r="A123" s="168"/>
      <c r="B123" s="42">
        <f>B122+1</f>
        <v>68</v>
      </c>
      <c r="C123" s="40" t="s">
        <v>120</v>
      </c>
      <c r="D123" s="40" t="s">
        <v>199</v>
      </c>
      <c r="E123" s="105" t="s">
        <v>531</v>
      </c>
      <c r="F123" s="38" t="s">
        <v>554</v>
      </c>
      <c r="G123" s="44" t="s">
        <v>241</v>
      </c>
      <c r="H123" s="71">
        <v>110.00000000000001</v>
      </c>
      <c r="I123" s="74"/>
      <c r="J123" s="46"/>
      <c r="K123" s="173"/>
    </row>
    <row r="124" spans="1:11" ht="12" x14ac:dyDescent="0.2">
      <c r="A124" s="168"/>
      <c r="B124" s="139" t="s">
        <v>120</v>
      </c>
      <c r="C124" s="139" t="s">
        <v>120</v>
      </c>
      <c r="D124" s="139" t="s">
        <v>120</v>
      </c>
      <c r="E124" s="139"/>
      <c r="F124" s="215" t="s">
        <v>333</v>
      </c>
      <c r="G124" s="30"/>
      <c r="H124" s="77"/>
      <c r="I124" s="78"/>
      <c r="J124" s="209"/>
      <c r="K124" s="171">
        <f>SUM(K117:K123)</f>
        <v>0</v>
      </c>
    </row>
    <row r="125" spans="1:11" ht="12" x14ac:dyDescent="0.2">
      <c r="A125" s="168"/>
      <c r="B125" s="12" t="s">
        <v>315</v>
      </c>
      <c r="C125" s="13" t="s">
        <v>315</v>
      </c>
      <c r="D125" s="13" t="s">
        <v>315</v>
      </c>
      <c r="E125" s="104"/>
      <c r="F125" s="207" t="s">
        <v>118</v>
      </c>
      <c r="G125" s="14"/>
      <c r="H125" s="68"/>
      <c r="I125" s="69"/>
      <c r="J125" s="208"/>
      <c r="K125" s="169"/>
    </row>
    <row r="126" spans="1:11" ht="132" x14ac:dyDescent="0.2">
      <c r="A126" s="168"/>
      <c r="B126" s="23">
        <f>B123+1</f>
        <v>69</v>
      </c>
      <c r="C126" s="16" t="s">
        <v>315</v>
      </c>
      <c r="D126" s="16" t="s">
        <v>490</v>
      </c>
      <c r="E126" s="105" t="s">
        <v>17</v>
      </c>
      <c r="F126" s="38" t="s">
        <v>555</v>
      </c>
      <c r="G126" s="18" t="s">
        <v>144</v>
      </c>
      <c r="H126" s="70">
        <v>728.19</v>
      </c>
      <c r="I126" s="39"/>
      <c r="J126" s="20"/>
      <c r="K126" s="170"/>
    </row>
    <row r="127" spans="1:11" ht="65.25" customHeight="1" x14ac:dyDescent="0.2">
      <c r="A127" s="168"/>
      <c r="B127" s="23">
        <f>B126+1</f>
        <v>70</v>
      </c>
      <c r="C127" s="16"/>
      <c r="D127" s="16"/>
      <c r="E127" s="105" t="s">
        <v>630</v>
      </c>
      <c r="F127" s="38" t="s">
        <v>631</v>
      </c>
      <c r="G127" s="18" t="s">
        <v>241</v>
      </c>
      <c r="H127" s="70">
        <v>204.91</v>
      </c>
      <c r="I127" s="39"/>
      <c r="J127" s="20"/>
      <c r="K127" s="170"/>
    </row>
    <row r="128" spans="1:11" ht="12" x14ac:dyDescent="0.2">
      <c r="A128" s="168"/>
      <c r="B128" s="139" t="s">
        <v>315</v>
      </c>
      <c r="C128" s="139" t="s">
        <v>315</v>
      </c>
      <c r="D128" s="139" t="s">
        <v>315</v>
      </c>
      <c r="E128" s="139"/>
      <c r="F128" s="215" t="s">
        <v>304</v>
      </c>
      <c r="G128" s="30"/>
      <c r="H128" s="77"/>
      <c r="I128" s="78"/>
      <c r="J128" s="209"/>
      <c r="K128" s="171">
        <f>SUM(K126:K127)</f>
        <v>0</v>
      </c>
    </row>
    <row r="129" spans="1:11" ht="12" x14ac:dyDescent="0.2">
      <c r="A129" s="168"/>
      <c r="B129" s="12" t="s">
        <v>28</v>
      </c>
      <c r="C129" s="13" t="s">
        <v>28</v>
      </c>
      <c r="D129" s="13" t="s">
        <v>28</v>
      </c>
      <c r="E129" s="104"/>
      <c r="F129" s="207" t="s">
        <v>439</v>
      </c>
      <c r="G129" s="14"/>
      <c r="H129" s="68"/>
      <c r="I129" s="69"/>
      <c r="J129" s="208"/>
      <c r="K129" s="169"/>
    </row>
    <row r="130" spans="1:11" ht="136.5" customHeight="1" x14ac:dyDescent="0.2">
      <c r="A130" s="168"/>
      <c r="B130" s="23">
        <f>B127+1</f>
        <v>71</v>
      </c>
      <c r="C130" s="16" t="s">
        <v>28</v>
      </c>
      <c r="D130" s="16" t="s">
        <v>189</v>
      </c>
      <c r="E130" s="105" t="s">
        <v>121</v>
      </c>
      <c r="F130" s="38" t="s">
        <v>556</v>
      </c>
      <c r="G130" s="18" t="s">
        <v>144</v>
      </c>
      <c r="H130" s="71">
        <v>554.84</v>
      </c>
      <c r="I130" s="39"/>
      <c r="J130" s="20"/>
      <c r="K130" s="170"/>
    </row>
    <row r="131" spans="1:11" ht="96" x14ac:dyDescent="0.2">
      <c r="A131" s="168"/>
      <c r="B131" s="23">
        <f>B130+1</f>
        <v>72</v>
      </c>
      <c r="C131" s="16" t="s">
        <v>28</v>
      </c>
      <c r="D131" s="16" t="s">
        <v>479</v>
      </c>
      <c r="E131" s="105" t="s">
        <v>274</v>
      </c>
      <c r="F131" s="38" t="s">
        <v>536</v>
      </c>
      <c r="G131" s="18" t="s">
        <v>144</v>
      </c>
      <c r="H131" s="70">
        <v>1045.8800000000001</v>
      </c>
      <c r="I131" s="39"/>
      <c r="J131" s="20"/>
      <c r="K131" s="170"/>
    </row>
    <row r="132" spans="1:11" ht="85.5" customHeight="1" x14ac:dyDescent="0.2">
      <c r="A132" s="168"/>
      <c r="B132" s="23">
        <f t="shared" ref="B132:B141" si="8">B131+1</f>
        <v>73</v>
      </c>
      <c r="C132" s="16" t="s">
        <v>28</v>
      </c>
      <c r="D132" s="16" t="s">
        <v>503</v>
      </c>
      <c r="E132" s="105" t="s">
        <v>526</v>
      </c>
      <c r="F132" s="38" t="s">
        <v>650</v>
      </c>
      <c r="G132" s="21" t="s">
        <v>557</v>
      </c>
      <c r="H132" s="70">
        <v>268.55</v>
      </c>
      <c r="I132" s="39"/>
      <c r="J132" s="20"/>
      <c r="K132" s="170"/>
    </row>
    <row r="133" spans="1:11" ht="168" x14ac:dyDescent="0.2">
      <c r="A133" s="168"/>
      <c r="B133" s="23">
        <f>B132+1</f>
        <v>74</v>
      </c>
      <c r="C133" s="16" t="s">
        <v>28</v>
      </c>
      <c r="D133" s="16" t="s">
        <v>263</v>
      </c>
      <c r="E133" s="105" t="s">
        <v>453</v>
      </c>
      <c r="F133" s="38" t="s">
        <v>632</v>
      </c>
      <c r="G133" s="18" t="s">
        <v>132</v>
      </c>
      <c r="H133" s="70">
        <v>1</v>
      </c>
      <c r="I133" s="39"/>
      <c r="J133" s="20"/>
      <c r="K133" s="170"/>
    </row>
    <row r="134" spans="1:11" ht="96" x14ac:dyDescent="0.2">
      <c r="A134" s="168"/>
      <c r="B134" s="42">
        <f t="shared" si="8"/>
        <v>75</v>
      </c>
      <c r="C134" s="43" t="s">
        <v>28</v>
      </c>
      <c r="D134" s="43" t="s">
        <v>214</v>
      </c>
      <c r="E134" s="105" t="s">
        <v>6</v>
      </c>
      <c r="F134" s="47" t="s">
        <v>633</v>
      </c>
      <c r="G134" s="44" t="s">
        <v>144</v>
      </c>
      <c r="H134" s="71">
        <v>8.25</v>
      </c>
      <c r="I134" s="74"/>
      <c r="J134" s="46"/>
      <c r="K134" s="173"/>
    </row>
    <row r="135" spans="1:11" ht="144" x14ac:dyDescent="0.2">
      <c r="A135" s="168"/>
      <c r="B135" s="23">
        <f>B134+1</f>
        <v>76</v>
      </c>
      <c r="C135" s="16" t="s">
        <v>28</v>
      </c>
      <c r="D135" s="16" t="s">
        <v>45</v>
      </c>
      <c r="E135" s="105" t="s">
        <v>111</v>
      </c>
      <c r="F135" s="98" t="s">
        <v>699</v>
      </c>
      <c r="G135" s="18" t="s">
        <v>132</v>
      </c>
      <c r="H135" s="70">
        <v>1</v>
      </c>
      <c r="I135" s="19"/>
      <c r="J135" s="20"/>
      <c r="K135" s="170"/>
    </row>
    <row r="136" spans="1:11" ht="144" x14ac:dyDescent="0.2">
      <c r="A136" s="168"/>
      <c r="B136" s="23">
        <f t="shared" si="8"/>
        <v>77</v>
      </c>
      <c r="C136" s="16" t="s">
        <v>28</v>
      </c>
      <c r="D136" s="16" t="s">
        <v>78</v>
      </c>
      <c r="E136" s="105" t="s">
        <v>303</v>
      </c>
      <c r="F136" s="98" t="s">
        <v>701</v>
      </c>
      <c r="G136" s="18" t="s">
        <v>132</v>
      </c>
      <c r="H136" s="70">
        <v>1</v>
      </c>
      <c r="I136" s="19"/>
      <c r="J136" s="20"/>
      <c r="K136" s="170"/>
    </row>
    <row r="137" spans="1:11" ht="144" x14ac:dyDescent="0.2">
      <c r="A137" s="168"/>
      <c r="B137" s="23">
        <f t="shared" si="8"/>
        <v>78</v>
      </c>
      <c r="C137" s="16" t="s">
        <v>28</v>
      </c>
      <c r="D137" s="16" t="s">
        <v>351</v>
      </c>
      <c r="E137" s="105" t="s">
        <v>265</v>
      </c>
      <c r="F137" s="98" t="s">
        <v>700</v>
      </c>
      <c r="G137" s="18" t="s">
        <v>132</v>
      </c>
      <c r="H137" s="70">
        <v>1</v>
      </c>
      <c r="I137" s="19"/>
      <c r="J137" s="20"/>
      <c r="K137" s="170"/>
    </row>
    <row r="138" spans="1:11" ht="144" x14ac:dyDescent="0.2">
      <c r="A138" s="168"/>
      <c r="B138" s="23">
        <f t="shared" si="8"/>
        <v>79</v>
      </c>
      <c r="C138" s="16" t="s">
        <v>28</v>
      </c>
      <c r="D138" s="16" t="s">
        <v>137</v>
      </c>
      <c r="E138" s="105" t="s">
        <v>493</v>
      </c>
      <c r="F138" s="98" t="s">
        <v>698</v>
      </c>
      <c r="G138" s="18" t="s">
        <v>132</v>
      </c>
      <c r="H138" s="70">
        <v>1</v>
      </c>
      <c r="I138" s="19"/>
      <c r="J138" s="20"/>
      <c r="K138" s="170"/>
    </row>
    <row r="139" spans="1:11" ht="144" x14ac:dyDescent="0.2">
      <c r="A139" s="168"/>
      <c r="B139" s="23">
        <f t="shared" si="8"/>
        <v>80</v>
      </c>
      <c r="C139" s="16" t="s">
        <v>28</v>
      </c>
      <c r="D139" s="16" t="s">
        <v>421</v>
      </c>
      <c r="E139" s="105" t="s">
        <v>183</v>
      </c>
      <c r="F139" s="98" t="s">
        <v>702</v>
      </c>
      <c r="G139" s="18" t="s">
        <v>132</v>
      </c>
      <c r="H139" s="70">
        <v>2</v>
      </c>
      <c r="I139" s="19"/>
      <c r="J139" s="20"/>
      <c r="K139" s="170"/>
    </row>
    <row r="140" spans="1:11" ht="112.5" customHeight="1" x14ac:dyDescent="0.2">
      <c r="A140" s="168"/>
      <c r="B140" s="23">
        <f t="shared" si="8"/>
        <v>81</v>
      </c>
      <c r="C140" s="16" t="s">
        <v>28</v>
      </c>
      <c r="D140" s="16" t="s">
        <v>451</v>
      </c>
      <c r="E140" s="105" t="s">
        <v>376</v>
      </c>
      <c r="F140" s="38" t="s">
        <v>558</v>
      </c>
      <c r="G140" s="18" t="s">
        <v>132</v>
      </c>
      <c r="H140" s="70">
        <v>6</v>
      </c>
      <c r="I140" s="19"/>
      <c r="J140" s="20"/>
      <c r="K140" s="170"/>
    </row>
    <row r="141" spans="1:11" ht="72" x14ac:dyDescent="0.2">
      <c r="A141" s="168"/>
      <c r="B141" s="23">
        <f t="shared" si="8"/>
        <v>82</v>
      </c>
      <c r="C141" s="16" t="s">
        <v>28</v>
      </c>
      <c r="D141" s="16" t="s">
        <v>334</v>
      </c>
      <c r="E141" s="105" t="s">
        <v>334</v>
      </c>
      <c r="F141" s="38" t="s">
        <v>559</v>
      </c>
      <c r="G141" s="18" t="s">
        <v>241</v>
      </c>
      <c r="H141" s="70">
        <v>226.35</v>
      </c>
      <c r="I141" s="39"/>
      <c r="J141" s="20"/>
      <c r="K141" s="170"/>
    </row>
    <row r="142" spans="1:11" ht="12" x14ac:dyDescent="0.2">
      <c r="A142" s="168"/>
      <c r="B142" s="139" t="s">
        <v>28</v>
      </c>
      <c r="C142" s="139" t="s">
        <v>28</v>
      </c>
      <c r="D142" s="139" t="s">
        <v>28</v>
      </c>
      <c r="E142" s="139"/>
      <c r="F142" s="215" t="s">
        <v>478</v>
      </c>
      <c r="G142" s="30"/>
      <c r="H142" s="77"/>
      <c r="I142" s="78"/>
      <c r="J142" s="209"/>
      <c r="K142" s="171">
        <f>SUM(K130:K141)</f>
        <v>0</v>
      </c>
    </row>
    <row r="143" spans="1:11" ht="12" x14ac:dyDescent="0.2">
      <c r="A143" s="168"/>
      <c r="B143" s="12" t="s">
        <v>230</v>
      </c>
      <c r="C143" s="13" t="s">
        <v>230</v>
      </c>
      <c r="D143" s="13" t="s">
        <v>230</v>
      </c>
      <c r="E143" s="104"/>
      <c r="F143" s="207" t="s">
        <v>307</v>
      </c>
      <c r="G143" s="14"/>
      <c r="H143" s="68"/>
      <c r="I143" s="69"/>
      <c r="J143" s="208"/>
      <c r="K143" s="170">
        <f t="shared" ref="K143" si="9">I143*H143</f>
        <v>0</v>
      </c>
    </row>
    <row r="144" spans="1:11" ht="132" x14ac:dyDescent="0.2">
      <c r="A144" s="168"/>
      <c r="B144" s="23">
        <f>B141+1</f>
        <v>83</v>
      </c>
      <c r="C144" s="16" t="s">
        <v>230</v>
      </c>
      <c r="D144" s="16" t="s">
        <v>363</v>
      </c>
      <c r="E144" s="105" t="s">
        <v>184</v>
      </c>
      <c r="F144" s="38" t="s">
        <v>713</v>
      </c>
      <c r="G144" s="18" t="s">
        <v>132</v>
      </c>
      <c r="H144" s="70">
        <v>2</v>
      </c>
      <c r="I144" s="19"/>
      <c r="J144" s="20"/>
      <c r="K144" s="170"/>
    </row>
    <row r="145" spans="1:11" ht="120" x14ac:dyDescent="0.2">
      <c r="A145" s="168"/>
      <c r="B145" s="23">
        <f>B144+1</f>
        <v>84</v>
      </c>
      <c r="C145" s="16" t="s">
        <v>230</v>
      </c>
      <c r="D145" s="16" t="s">
        <v>428</v>
      </c>
      <c r="E145" s="105" t="s">
        <v>76</v>
      </c>
      <c r="F145" s="38" t="s">
        <v>703</v>
      </c>
      <c r="G145" s="18" t="s">
        <v>132</v>
      </c>
      <c r="H145" s="70">
        <v>6</v>
      </c>
      <c r="I145" s="39"/>
      <c r="J145" s="20"/>
      <c r="K145" s="170"/>
    </row>
    <row r="146" spans="1:11" ht="135" customHeight="1" x14ac:dyDescent="0.2">
      <c r="A146" s="168"/>
      <c r="B146" s="23">
        <f>B145+1</f>
        <v>85</v>
      </c>
      <c r="C146" s="16" t="s">
        <v>230</v>
      </c>
      <c r="D146" s="16" t="s">
        <v>5</v>
      </c>
      <c r="E146" s="105" t="s">
        <v>450</v>
      </c>
      <c r="F146" s="38" t="s">
        <v>634</v>
      </c>
      <c r="G146" s="18" t="s">
        <v>132</v>
      </c>
      <c r="H146" s="70">
        <v>2</v>
      </c>
      <c r="I146" s="39"/>
      <c r="J146" s="20"/>
      <c r="K146" s="170"/>
    </row>
    <row r="147" spans="1:11" ht="108" x14ac:dyDescent="0.2">
      <c r="A147" s="168"/>
      <c r="B147" s="23">
        <f>B146+1</f>
        <v>86</v>
      </c>
      <c r="C147" s="16" t="s">
        <v>230</v>
      </c>
      <c r="D147" s="16" t="s">
        <v>54</v>
      </c>
      <c r="E147" s="105" t="s">
        <v>98</v>
      </c>
      <c r="F147" s="38" t="s">
        <v>560</v>
      </c>
      <c r="G147" s="18" t="s">
        <v>132</v>
      </c>
      <c r="H147" s="70">
        <v>8</v>
      </c>
      <c r="I147" s="39"/>
      <c r="J147" s="20"/>
      <c r="K147" s="170"/>
    </row>
    <row r="148" spans="1:11" ht="120" x14ac:dyDescent="0.2">
      <c r="A148" s="168"/>
      <c r="B148" s="23">
        <f t="shared" ref="B148:B154" si="10">B147+1</f>
        <v>87</v>
      </c>
      <c r="C148" s="16" t="s">
        <v>230</v>
      </c>
      <c r="D148" s="16" t="s">
        <v>85</v>
      </c>
      <c r="E148" s="105" t="s">
        <v>288</v>
      </c>
      <c r="F148" s="38" t="s">
        <v>635</v>
      </c>
      <c r="G148" s="18" t="s">
        <v>132</v>
      </c>
      <c r="H148" s="70">
        <v>1</v>
      </c>
      <c r="I148" s="19"/>
      <c r="J148" s="20"/>
      <c r="K148" s="170"/>
    </row>
    <row r="149" spans="1:11" ht="120" x14ac:dyDescent="0.2">
      <c r="A149" s="168"/>
      <c r="B149" s="23">
        <f t="shared" si="10"/>
        <v>88</v>
      </c>
      <c r="C149" s="16" t="s">
        <v>230</v>
      </c>
      <c r="D149" s="16" t="s">
        <v>31</v>
      </c>
      <c r="E149" s="105" t="s">
        <v>0</v>
      </c>
      <c r="F149" s="38" t="s">
        <v>561</v>
      </c>
      <c r="G149" s="18" t="s">
        <v>132</v>
      </c>
      <c r="H149" s="70">
        <v>1</v>
      </c>
      <c r="I149" s="39"/>
      <c r="J149" s="20"/>
      <c r="K149" s="170"/>
    </row>
    <row r="150" spans="1:11" ht="156" x14ac:dyDescent="0.2">
      <c r="A150" s="168"/>
      <c r="B150" s="23">
        <f t="shared" si="10"/>
        <v>89</v>
      </c>
      <c r="C150" s="16" t="s">
        <v>230</v>
      </c>
      <c r="D150" s="16" t="s">
        <v>300</v>
      </c>
      <c r="E150" s="105" t="s">
        <v>467</v>
      </c>
      <c r="F150" s="101" t="s">
        <v>783</v>
      </c>
      <c r="G150" s="123" t="s">
        <v>132</v>
      </c>
      <c r="H150" s="102">
        <v>7</v>
      </c>
      <c r="I150" s="97"/>
      <c r="J150" s="103"/>
      <c r="K150" s="170"/>
    </row>
    <row r="151" spans="1:11" ht="168" x14ac:dyDescent="0.2">
      <c r="A151" s="168"/>
      <c r="B151" s="23">
        <f t="shared" si="10"/>
        <v>90</v>
      </c>
      <c r="C151" s="16" t="s">
        <v>230</v>
      </c>
      <c r="D151" s="16" t="s">
        <v>89</v>
      </c>
      <c r="E151" s="105" t="s">
        <v>159</v>
      </c>
      <c r="F151" s="38" t="s">
        <v>562</v>
      </c>
      <c r="G151" s="18" t="s">
        <v>132</v>
      </c>
      <c r="H151" s="70">
        <v>3</v>
      </c>
      <c r="I151" s="39"/>
      <c r="J151" s="20"/>
      <c r="K151" s="170"/>
    </row>
    <row r="152" spans="1:11" ht="168" customHeight="1" x14ac:dyDescent="0.2">
      <c r="A152" s="168"/>
      <c r="B152" s="23">
        <f t="shared" si="10"/>
        <v>91</v>
      </c>
      <c r="C152" s="16" t="s">
        <v>230</v>
      </c>
      <c r="D152" s="16" t="s">
        <v>115</v>
      </c>
      <c r="E152" s="105" t="s">
        <v>350</v>
      </c>
      <c r="F152" s="47" t="s">
        <v>636</v>
      </c>
      <c r="G152" s="18" t="s">
        <v>132</v>
      </c>
      <c r="H152" s="70">
        <v>1</v>
      </c>
      <c r="I152" s="39"/>
      <c r="J152" s="20"/>
      <c r="K152" s="170"/>
    </row>
    <row r="153" spans="1:11" ht="84" x14ac:dyDescent="0.2">
      <c r="A153" s="168"/>
      <c r="B153" s="23">
        <f>B152+1</f>
        <v>92</v>
      </c>
      <c r="C153" s="16" t="s">
        <v>230</v>
      </c>
      <c r="D153" s="16" t="s">
        <v>180</v>
      </c>
      <c r="E153" s="105" t="s">
        <v>16</v>
      </c>
      <c r="F153" s="38" t="s">
        <v>563</v>
      </c>
      <c r="G153" s="18" t="s">
        <v>132</v>
      </c>
      <c r="H153" s="70">
        <v>1</v>
      </c>
      <c r="I153" s="39"/>
      <c r="J153" s="20"/>
      <c r="K153" s="170"/>
    </row>
    <row r="154" spans="1:11" ht="96" x14ac:dyDescent="0.2">
      <c r="A154" s="168"/>
      <c r="B154" s="23">
        <f t="shared" si="10"/>
        <v>93</v>
      </c>
      <c r="C154" s="16" t="s">
        <v>230</v>
      </c>
      <c r="D154" s="16" t="s">
        <v>465</v>
      </c>
      <c r="E154" s="105" t="s">
        <v>222</v>
      </c>
      <c r="F154" s="38" t="s">
        <v>616</v>
      </c>
      <c r="G154" s="18" t="s">
        <v>132</v>
      </c>
      <c r="H154" s="70">
        <v>1</v>
      </c>
      <c r="I154" s="39"/>
      <c r="J154" s="20"/>
      <c r="K154" s="170"/>
    </row>
    <row r="155" spans="1:11" ht="12" x14ac:dyDescent="0.2">
      <c r="A155" s="168"/>
      <c r="B155" s="139" t="s">
        <v>230</v>
      </c>
      <c r="C155" s="139" t="s">
        <v>230</v>
      </c>
      <c r="D155" s="139" t="s">
        <v>230</v>
      </c>
      <c r="E155" s="139"/>
      <c r="F155" s="139" t="s">
        <v>432</v>
      </c>
      <c r="G155" s="30"/>
      <c r="H155" s="77"/>
      <c r="I155" s="78"/>
      <c r="J155" s="209"/>
      <c r="K155" s="171">
        <f>SUM(K143:K154)</f>
        <v>0</v>
      </c>
    </row>
    <row r="156" spans="1:11" ht="12" x14ac:dyDescent="0.2">
      <c r="A156" s="168"/>
      <c r="B156" s="12" t="s">
        <v>188</v>
      </c>
      <c r="C156" s="13" t="s">
        <v>188</v>
      </c>
      <c r="D156" s="13" t="s">
        <v>188</v>
      </c>
      <c r="E156" s="104"/>
      <c r="F156" s="207" t="s">
        <v>139</v>
      </c>
      <c r="G156" s="14"/>
      <c r="H156" s="68"/>
      <c r="I156" s="69"/>
      <c r="J156" s="208"/>
      <c r="K156" s="169"/>
    </row>
    <row r="157" spans="1:11" ht="12" x14ac:dyDescent="0.2">
      <c r="A157" s="168"/>
      <c r="B157" s="12" t="s">
        <v>269</v>
      </c>
      <c r="C157" s="13" t="s">
        <v>269</v>
      </c>
      <c r="D157" s="13" t="s">
        <v>269</v>
      </c>
      <c r="E157" s="104"/>
      <c r="F157" s="207" t="s">
        <v>145</v>
      </c>
      <c r="G157" s="14"/>
      <c r="H157" s="68"/>
      <c r="I157" s="69"/>
      <c r="J157" s="208"/>
      <c r="K157" s="169"/>
    </row>
    <row r="158" spans="1:11" ht="96" x14ac:dyDescent="0.2">
      <c r="A158" s="168"/>
      <c r="B158" s="23">
        <f>B154+1</f>
        <v>94</v>
      </c>
      <c r="C158" s="16" t="s">
        <v>269</v>
      </c>
      <c r="D158" s="16" t="s">
        <v>271</v>
      </c>
      <c r="E158" s="105" t="s">
        <v>244</v>
      </c>
      <c r="F158" s="38" t="s">
        <v>564</v>
      </c>
      <c r="G158" s="18" t="s">
        <v>132</v>
      </c>
      <c r="H158" s="70">
        <v>14</v>
      </c>
      <c r="I158" s="39"/>
      <c r="J158" s="20"/>
      <c r="K158" s="170"/>
    </row>
    <row r="159" spans="1:11" ht="84" x14ac:dyDescent="0.2">
      <c r="A159" s="168"/>
      <c r="B159" s="23">
        <f>B158+1</f>
        <v>95</v>
      </c>
      <c r="C159" s="16" t="s">
        <v>269</v>
      </c>
      <c r="D159" s="16" t="s">
        <v>56</v>
      </c>
      <c r="E159" s="105" t="s">
        <v>466</v>
      </c>
      <c r="F159" s="38" t="s">
        <v>565</v>
      </c>
      <c r="G159" s="18" t="s">
        <v>132</v>
      </c>
      <c r="H159" s="70">
        <v>13</v>
      </c>
      <c r="I159" s="39"/>
      <c r="J159" s="20"/>
      <c r="K159" s="170"/>
    </row>
    <row r="160" spans="1:11" ht="72" x14ac:dyDescent="0.2">
      <c r="A160" s="168"/>
      <c r="B160" s="23">
        <f t="shared" ref="B160:B169" si="11">B159+1</f>
        <v>96</v>
      </c>
      <c r="C160" s="16" t="s">
        <v>269</v>
      </c>
      <c r="D160" s="16" t="s">
        <v>88</v>
      </c>
      <c r="E160" s="105" t="s">
        <v>413</v>
      </c>
      <c r="F160" s="38" t="s">
        <v>566</v>
      </c>
      <c r="G160" s="18" t="s">
        <v>132</v>
      </c>
      <c r="H160" s="70">
        <v>3</v>
      </c>
      <c r="I160" s="39"/>
      <c r="J160" s="20"/>
      <c r="K160" s="170"/>
    </row>
    <row r="161" spans="1:11" ht="84" x14ac:dyDescent="0.2">
      <c r="A161" s="168"/>
      <c r="B161" s="23">
        <f t="shared" si="11"/>
        <v>97</v>
      </c>
      <c r="C161" s="16" t="s">
        <v>269</v>
      </c>
      <c r="D161" s="16" t="s">
        <v>364</v>
      </c>
      <c r="E161" s="105" t="s">
        <v>107</v>
      </c>
      <c r="F161" s="38" t="s">
        <v>567</v>
      </c>
      <c r="G161" s="18" t="s">
        <v>132</v>
      </c>
      <c r="H161" s="70">
        <v>13</v>
      </c>
      <c r="I161" s="39"/>
      <c r="J161" s="20"/>
      <c r="K161" s="170"/>
    </row>
    <row r="162" spans="1:11" ht="120" x14ac:dyDescent="0.2">
      <c r="A162" s="168"/>
      <c r="B162" s="23">
        <f t="shared" si="11"/>
        <v>98</v>
      </c>
      <c r="C162" s="16" t="s">
        <v>269</v>
      </c>
      <c r="D162" s="16" t="s">
        <v>74</v>
      </c>
      <c r="E162" s="105" t="s">
        <v>325</v>
      </c>
      <c r="F162" s="38" t="s">
        <v>568</v>
      </c>
      <c r="G162" s="18" t="s">
        <v>144</v>
      </c>
      <c r="H162" s="70">
        <v>30.24</v>
      </c>
      <c r="I162" s="39"/>
      <c r="J162" s="20"/>
      <c r="K162" s="170"/>
    </row>
    <row r="163" spans="1:11" ht="84" x14ac:dyDescent="0.2">
      <c r="A163" s="168"/>
      <c r="B163" s="23">
        <f t="shared" si="11"/>
        <v>99</v>
      </c>
      <c r="C163" s="16" t="s">
        <v>269</v>
      </c>
      <c r="D163" s="16" t="s">
        <v>430</v>
      </c>
      <c r="E163" s="105" t="s">
        <v>299</v>
      </c>
      <c r="F163" s="38" t="s">
        <v>569</v>
      </c>
      <c r="G163" s="18" t="s">
        <v>132</v>
      </c>
      <c r="H163" s="70">
        <v>2</v>
      </c>
      <c r="I163" s="39"/>
      <c r="J163" s="20"/>
      <c r="K163" s="170"/>
    </row>
    <row r="164" spans="1:11" ht="84" x14ac:dyDescent="0.2">
      <c r="A164" s="168"/>
      <c r="B164" s="23">
        <f t="shared" si="11"/>
        <v>100</v>
      </c>
      <c r="C164" s="16"/>
      <c r="D164" s="16"/>
      <c r="E164" s="105" t="s">
        <v>299</v>
      </c>
      <c r="F164" s="38" t="s">
        <v>570</v>
      </c>
      <c r="G164" s="18" t="s">
        <v>132</v>
      </c>
      <c r="H164" s="70">
        <v>1</v>
      </c>
      <c r="I164" s="39"/>
      <c r="J164" s="19"/>
      <c r="K164" s="170"/>
    </row>
    <row r="165" spans="1:11" ht="84" x14ac:dyDescent="0.2">
      <c r="A165" s="168"/>
      <c r="B165" s="23">
        <f t="shared" si="11"/>
        <v>101</v>
      </c>
      <c r="C165" s="16"/>
      <c r="D165" s="16"/>
      <c r="E165" s="105" t="s">
        <v>299</v>
      </c>
      <c r="F165" s="38" t="s">
        <v>571</v>
      </c>
      <c r="G165" s="18" t="s">
        <v>132</v>
      </c>
      <c r="H165" s="70">
        <v>1</v>
      </c>
      <c r="I165" s="39"/>
      <c r="J165" s="19"/>
      <c r="K165" s="170"/>
    </row>
    <row r="166" spans="1:11" ht="84" x14ac:dyDescent="0.2">
      <c r="A166" s="168"/>
      <c r="B166" s="23">
        <f t="shared" si="11"/>
        <v>102</v>
      </c>
      <c r="C166" s="16"/>
      <c r="D166" s="16"/>
      <c r="E166" s="105" t="s">
        <v>299</v>
      </c>
      <c r="F166" s="38" t="s">
        <v>572</v>
      </c>
      <c r="G166" s="18" t="s">
        <v>132</v>
      </c>
      <c r="H166" s="70">
        <v>1</v>
      </c>
      <c r="I166" s="39"/>
      <c r="J166" s="19"/>
      <c r="K166" s="170"/>
    </row>
    <row r="167" spans="1:11" ht="96" x14ac:dyDescent="0.2">
      <c r="A167" s="168"/>
      <c r="B167" s="23">
        <f t="shared" si="11"/>
        <v>103</v>
      </c>
      <c r="C167" s="16" t="s">
        <v>269</v>
      </c>
      <c r="D167" s="16" t="s">
        <v>251</v>
      </c>
      <c r="E167" s="105" t="s">
        <v>15</v>
      </c>
      <c r="F167" s="38" t="s">
        <v>617</v>
      </c>
      <c r="G167" s="18" t="s">
        <v>132</v>
      </c>
      <c r="H167" s="70">
        <v>9</v>
      </c>
      <c r="I167" s="39"/>
      <c r="J167" s="20"/>
      <c r="K167" s="170"/>
    </row>
    <row r="168" spans="1:11" ht="144" x14ac:dyDescent="0.2">
      <c r="A168" s="168"/>
      <c r="B168" s="48">
        <f t="shared" si="11"/>
        <v>104</v>
      </c>
      <c r="C168" s="49" t="s">
        <v>269</v>
      </c>
      <c r="D168" s="49" t="s">
        <v>33</v>
      </c>
      <c r="E168" s="105" t="s">
        <v>491</v>
      </c>
      <c r="F168" s="59" t="s">
        <v>637</v>
      </c>
      <c r="G168" s="62" t="s">
        <v>132</v>
      </c>
      <c r="H168" s="81">
        <v>40</v>
      </c>
      <c r="I168" s="82"/>
      <c r="J168" s="51"/>
      <c r="K168" s="174"/>
    </row>
    <row r="169" spans="1:11" ht="101.25" customHeight="1" x14ac:dyDescent="0.2">
      <c r="A169" s="168"/>
      <c r="B169" s="48">
        <f t="shared" si="11"/>
        <v>105</v>
      </c>
      <c r="C169" s="49" t="s">
        <v>269</v>
      </c>
      <c r="D169" s="49" t="s">
        <v>301</v>
      </c>
      <c r="E169" s="105" t="s">
        <v>179</v>
      </c>
      <c r="F169" s="59" t="s">
        <v>573</v>
      </c>
      <c r="G169" s="62" t="s">
        <v>132</v>
      </c>
      <c r="H169" s="81">
        <v>2</v>
      </c>
      <c r="I169" s="82"/>
      <c r="J169" s="51"/>
      <c r="K169" s="174"/>
    </row>
    <row r="170" spans="1:11" ht="12" x14ac:dyDescent="0.2">
      <c r="A170" s="168"/>
      <c r="B170" s="140" t="s">
        <v>269</v>
      </c>
      <c r="C170" s="140" t="s">
        <v>269</v>
      </c>
      <c r="D170" s="140" t="s">
        <v>269</v>
      </c>
      <c r="E170" s="140"/>
      <c r="F170" s="217" t="s">
        <v>497</v>
      </c>
      <c r="G170" s="124"/>
      <c r="H170" s="83"/>
      <c r="I170" s="84"/>
      <c r="J170" s="218"/>
      <c r="K170" s="182">
        <f>SUM(K158:K169)</f>
        <v>0</v>
      </c>
    </row>
    <row r="171" spans="1:11" ht="12" x14ac:dyDescent="0.2">
      <c r="A171" s="168"/>
      <c r="B171" s="12" t="s">
        <v>498</v>
      </c>
      <c r="C171" s="13" t="s">
        <v>498</v>
      </c>
      <c r="D171" s="13" t="s">
        <v>498</v>
      </c>
      <c r="E171" s="104"/>
      <c r="F171" s="207" t="s">
        <v>370</v>
      </c>
      <c r="G171" s="14"/>
      <c r="H171" s="68"/>
      <c r="I171" s="69"/>
      <c r="J171" s="208"/>
      <c r="K171" s="169"/>
    </row>
    <row r="172" spans="1:11" ht="72" x14ac:dyDescent="0.2">
      <c r="A172" s="168"/>
      <c r="B172" s="23">
        <f>B169+1</f>
        <v>106</v>
      </c>
      <c r="C172" s="16" t="s">
        <v>498</v>
      </c>
      <c r="D172" s="16" t="s">
        <v>217</v>
      </c>
      <c r="E172" s="105" t="s">
        <v>243</v>
      </c>
      <c r="F172" s="38" t="s">
        <v>574</v>
      </c>
      <c r="G172" s="18" t="s">
        <v>132</v>
      </c>
      <c r="H172" s="70">
        <v>2</v>
      </c>
      <c r="I172" s="39"/>
      <c r="J172" s="20"/>
      <c r="K172" s="170"/>
    </row>
    <row r="173" spans="1:11" ht="60" x14ac:dyDescent="0.2">
      <c r="A173" s="168"/>
      <c r="B173" s="23">
        <f t="shared" ref="B173:B174" si="12">B172+1</f>
        <v>107</v>
      </c>
      <c r="C173" s="16" t="s">
        <v>498</v>
      </c>
      <c r="D173" s="16" t="s">
        <v>508</v>
      </c>
      <c r="E173" s="105" t="s">
        <v>460</v>
      </c>
      <c r="F173" s="38" t="s">
        <v>575</v>
      </c>
      <c r="G173" s="18" t="s">
        <v>132</v>
      </c>
      <c r="H173" s="70">
        <v>1</v>
      </c>
      <c r="I173" s="39"/>
      <c r="J173" s="20"/>
      <c r="K173" s="170"/>
    </row>
    <row r="174" spans="1:11" ht="60" x14ac:dyDescent="0.2">
      <c r="A174" s="168"/>
      <c r="B174" s="23">
        <f t="shared" si="12"/>
        <v>108</v>
      </c>
      <c r="C174" s="16" t="s">
        <v>498</v>
      </c>
      <c r="D174" s="16" t="s">
        <v>18</v>
      </c>
      <c r="E174" s="105" t="s">
        <v>406</v>
      </c>
      <c r="F174" s="38" t="s">
        <v>576</v>
      </c>
      <c r="G174" s="18" t="s">
        <v>132</v>
      </c>
      <c r="H174" s="70">
        <v>1</v>
      </c>
      <c r="I174" s="39"/>
      <c r="J174" s="20"/>
      <c r="K174" s="170"/>
    </row>
    <row r="175" spans="1:11" ht="12" x14ac:dyDescent="0.2">
      <c r="A175" s="168"/>
      <c r="B175" s="140" t="s">
        <v>498</v>
      </c>
      <c r="C175" s="140" t="s">
        <v>498</v>
      </c>
      <c r="D175" s="140" t="s">
        <v>498</v>
      </c>
      <c r="E175" s="140"/>
      <c r="F175" s="217" t="s">
        <v>233</v>
      </c>
      <c r="G175" s="124"/>
      <c r="H175" s="83"/>
      <c r="I175" s="84"/>
      <c r="J175" s="218"/>
      <c r="K175" s="182">
        <f>SUM(K172:K174)</f>
        <v>0</v>
      </c>
    </row>
    <row r="176" spans="1:11" ht="12" x14ac:dyDescent="0.2">
      <c r="A176" s="168"/>
      <c r="B176" s="139" t="s">
        <v>188</v>
      </c>
      <c r="C176" s="139" t="s">
        <v>188</v>
      </c>
      <c r="D176" s="139" t="s">
        <v>188</v>
      </c>
      <c r="E176" s="139"/>
      <c r="F176" s="215" t="s">
        <v>123</v>
      </c>
      <c r="G176" s="30"/>
      <c r="H176" s="77"/>
      <c r="I176" s="78"/>
      <c r="J176" s="209"/>
      <c r="K176" s="171">
        <f>K175+K170</f>
        <v>0</v>
      </c>
    </row>
    <row r="177" spans="1:11" ht="12" x14ac:dyDescent="0.2">
      <c r="A177" s="168"/>
      <c r="B177" s="12" t="s">
        <v>386</v>
      </c>
      <c r="C177" s="13" t="s">
        <v>386</v>
      </c>
      <c r="D177" s="13" t="s">
        <v>386</v>
      </c>
      <c r="E177" s="104"/>
      <c r="F177" s="207" t="s">
        <v>294</v>
      </c>
      <c r="G177" s="14"/>
      <c r="H177" s="68"/>
      <c r="I177" s="69"/>
      <c r="J177" s="208"/>
      <c r="K177" s="169"/>
    </row>
    <row r="178" spans="1:11" ht="114" customHeight="1" x14ac:dyDescent="0.2">
      <c r="A178" s="168"/>
      <c r="B178" s="23">
        <f>B174+1</f>
        <v>109</v>
      </c>
      <c r="C178" s="16" t="s">
        <v>386</v>
      </c>
      <c r="D178" s="16" t="s">
        <v>168</v>
      </c>
      <c r="E178" s="105" t="s">
        <v>273</v>
      </c>
      <c r="F178" s="38" t="s">
        <v>638</v>
      </c>
      <c r="G178" s="18" t="s">
        <v>132</v>
      </c>
      <c r="H178" s="70">
        <v>1</v>
      </c>
      <c r="I178" s="39"/>
      <c r="J178" s="20"/>
      <c r="K178" s="170"/>
    </row>
    <row r="179" spans="1:11" ht="144.75" customHeight="1" x14ac:dyDescent="0.2">
      <c r="A179" s="168"/>
      <c r="B179" s="23">
        <f>B178+1</f>
        <v>110</v>
      </c>
      <c r="C179" s="16" t="s">
        <v>386</v>
      </c>
      <c r="D179" s="16" t="s">
        <v>455</v>
      </c>
      <c r="E179" s="105" t="s">
        <v>504</v>
      </c>
      <c r="F179" s="98" t="s">
        <v>697</v>
      </c>
      <c r="G179" s="18" t="s">
        <v>132</v>
      </c>
      <c r="H179" s="70">
        <v>1</v>
      </c>
      <c r="I179" s="39"/>
      <c r="J179" s="20"/>
      <c r="K179" s="170"/>
    </row>
    <row r="180" spans="1:11" ht="132.75" customHeight="1" x14ac:dyDescent="0.2">
      <c r="A180" s="168"/>
      <c r="B180" s="23">
        <f>B179+1</f>
        <v>111</v>
      </c>
      <c r="C180" s="16" t="s">
        <v>386</v>
      </c>
      <c r="D180" s="16" t="s">
        <v>330</v>
      </c>
      <c r="E180" s="105" t="s">
        <v>64</v>
      </c>
      <c r="F180" s="38" t="s">
        <v>577</v>
      </c>
      <c r="G180" s="18" t="s">
        <v>132</v>
      </c>
      <c r="H180" s="70">
        <v>1</v>
      </c>
      <c r="I180" s="39"/>
      <c r="J180" s="20"/>
      <c r="K180" s="170"/>
    </row>
    <row r="181" spans="1:11" ht="96" x14ac:dyDescent="0.2">
      <c r="A181" s="168"/>
      <c r="B181" s="23">
        <f t="shared" ref="B181:B185" si="13">B180+1</f>
        <v>112</v>
      </c>
      <c r="C181" s="16" t="s">
        <v>386</v>
      </c>
      <c r="D181" s="16" t="s">
        <v>492</v>
      </c>
      <c r="E181" s="105" t="s">
        <v>196</v>
      </c>
      <c r="F181" s="38" t="s">
        <v>695</v>
      </c>
      <c r="G181" s="18" t="s">
        <v>132</v>
      </c>
      <c r="H181" s="70">
        <v>1</v>
      </c>
      <c r="I181" s="39"/>
      <c r="J181" s="20"/>
      <c r="K181" s="170"/>
    </row>
    <row r="182" spans="1:11" ht="84" x14ac:dyDescent="0.2">
      <c r="A182" s="168"/>
      <c r="B182" s="23">
        <f t="shared" si="13"/>
        <v>113</v>
      </c>
      <c r="C182" s="16" t="s">
        <v>386</v>
      </c>
      <c r="D182" s="16" t="s">
        <v>185</v>
      </c>
      <c r="E182" s="105" t="s">
        <v>196</v>
      </c>
      <c r="F182" s="38" t="s">
        <v>578</v>
      </c>
      <c r="G182" s="18" t="s">
        <v>132</v>
      </c>
      <c r="H182" s="70">
        <v>1</v>
      </c>
      <c r="I182" s="39"/>
      <c r="J182" s="20"/>
      <c r="K182" s="170"/>
    </row>
    <row r="183" spans="1:11" ht="84" x14ac:dyDescent="0.2">
      <c r="A183" s="168"/>
      <c r="B183" s="23">
        <f t="shared" si="13"/>
        <v>114</v>
      </c>
      <c r="C183" s="16" t="s">
        <v>386</v>
      </c>
      <c r="D183" s="16" t="s">
        <v>468</v>
      </c>
      <c r="E183" s="105" t="s">
        <v>196</v>
      </c>
      <c r="F183" s="38" t="s">
        <v>579</v>
      </c>
      <c r="G183" s="18" t="s">
        <v>132</v>
      </c>
      <c r="H183" s="70">
        <v>1</v>
      </c>
      <c r="I183" s="39"/>
      <c r="J183" s="20"/>
      <c r="K183" s="170"/>
    </row>
    <row r="184" spans="1:11" ht="84" x14ac:dyDescent="0.2">
      <c r="A184" s="168"/>
      <c r="B184" s="23">
        <f t="shared" si="13"/>
        <v>115</v>
      </c>
      <c r="C184" s="16"/>
      <c r="D184" s="16"/>
      <c r="E184" s="105" t="s">
        <v>196</v>
      </c>
      <c r="F184" s="38" t="s">
        <v>640</v>
      </c>
      <c r="G184" s="18" t="s">
        <v>132</v>
      </c>
      <c r="H184" s="70">
        <v>1</v>
      </c>
      <c r="I184" s="39"/>
      <c r="J184" s="20"/>
      <c r="K184" s="170"/>
    </row>
    <row r="185" spans="1:11" ht="84" x14ac:dyDescent="0.2">
      <c r="A185" s="168"/>
      <c r="B185" s="23">
        <f t="shared" si="13"/>
        <v>116</v>
      </c>
      <c r="C185" s="16"/>
      <c r="D185" s="16"/>
      <c r="E185" s="105" t="s">
        <v>196</v>
      </c>
      <c r="F185" s="38" t="s">
        <v>639</v>
      </c>
      <c r="G185" s="18" t="s">
        <v>132</v>
      </c>
      <c r="H185" s="70">
        <v>1</v>
      </c>
      <c r="I185" s="39"/>
      <c r="J185" s="20"/>
      <c r="K185" s="170"/>
    </row>
    <row r="186" spans="1:11" ht="12" x14ac:dyDescent="0.2">
      <c r="A186" s="168"/>
      <c r="B186" s="139" t="s">
        <v>386</v>
      </c>
      <c r="C186" s="139" t="s">
        <v>386</v>
      </c>
      <c r="D186" s="139" t="s">
        <v>386</v>
      </c>
      <c r="E186" s="139"/>
      <c r="F186" s="215" t="s">
        <v>93</v>
      </c>
      <c r="G186" s="30"/>
      <c r="H186" s="77"/>
      <c r="I186" s="78"/>
      <c r="J186" s="209"/>
      <c r="K186" s="171">
        <f>SUM(K178:K185)</f>
        <v>0</v>
      </c>
    </row>
    <row r="187" spans="1:11" ht="12" x14ac:dyDescent="0.2">
      <c r="A187" s="168"/>
      <c r="B187" s="12" t="s">
        <v>84</v>
      </c>
      <c r="C187" s="13" t="s">
        <v>84</v>
      </c>
      <c r="D187" s="13" t="s">
        <v>84</v>
      </c>
      <c r="E187" s="104"/>
      <c r="F187" s="207" t="s">
        <v>61</v>
      </c>
      <c r="G187" s="14"/>
      <c r="H187" s="68"/>
      <c r="I187" s="69"/>
      <c r="J187" s="208"/>
      <c r="K187" s="169"/>
    </row>
    <row r="188" spans="1:11" ht="96" x14ac:dyDescent="0.2">
      <c r="A188" s="168"/>
      <c r="B188" s="23">
        <f>B185+1</f>
        <v>117</v>
      </c>
      <c r="C188" s="16" t="s">
        <v>84</v>
      </c>
      <c r="D188" s="16" t="s">
        <v>193</v>
      </c>
      <c r="E188" s="105" t="s">
        <v>332</v>
      </c>
      <c r="F188" s="38" t="s">
        <v>580</v>
      </c>
      <c r="G188" s="18" t="s">
        <v>132</v>
      </c>
      <c r="H188" s="70">
        <v>1</v>
      </c>
      <c r="I188" s="39"/>
      <c r="J188" s="20"/>
      <c r="K188" s="170"/>
    </row>
    <row r="189" spans="1:11" ht="84" x14ac:dyDescent="0.2">
      <c r="A189" s="168"/>
      <c r="B189" s="23">
        <f>B188+1</f>
        <v>118</v>
      </c>
      <c r="C189" s="16" t="s">
        <v>84</v>
      </c>
      <c r="D189" s="16" t="s">
        <v>484</v>
      </c>
      <c r="E189" s="105" t="s">
        <v>40</v>
      </c>
      <c r="F189" s="38" t="s">
        <v>581</v>
      </c>
      <c r="G189" s="18" t="s">
        <v>132</v>
      </c>
      <c r="H189" s="70">
        <v>1</v>
      </c>
      <c r="I189" s="39"/>
      <c r="J189" s="20"/>
      <c r="K189" s="170"/>
    </row>
    <row r="190" spans="1:11" ht="84" x14ac:dyDescent="0.2">
      <c r="A190" s="168"/>
      <c r="B190" s="23">
        <f>B189+1</f>
        <v>119</v>
      </c>
      <c r="C190" s="16" t="s">
        <v>84</v>
      </c>
      <c r="D190" s="16" t="s">
        <v>242</v>
      </c>
      <c r="E190" s="105" t="s">
        <v>246</v>
      </c>
      <c r="F190" s="38" t="s">
        <v>582</v>
      </c>
      <c r="G190" s="18" t="s">
        <v>132</v>
      </c>
      <c r="H190" s="70">
        <v>1</v>
      </c>
      <c r="I190" s="39"/>
      <c r="J190" s="20"/>
      <c r="K190" s="170"/>
    </row>
    <row r="191" spans="1:11" ht="12" x14ac:dyDescent="0.2">
      <c r="A191" s="168"/>
      <c r="B191" s="139" t="s">
        <v>84</v>
      </c>
      <c r="C191" s="139" t="s">
        <v>84</v>
      </c>
      <c r="D191" s="139" t="s">
        <v>84</v>
      </c>
      <c r="E191" s="139"/>
      <c r="F191" s="215" t="s">
        <v>255</v>
      </c>
      <c r="G191" s="30"/>
      <c r="H191" s="77"/>
      <c r="I191" s="78"/>
      <c r="J191" s="209"/>
      <c r="K191" s="171">
        <f>SUM(K188:K190)</f>
        <v>0</v>
      </c>
    </row>
    <row r="192" spans="1:11" ht="12" x14ac:dyDescent="0.2">
      <c r="A192" s="168"/>
      <c r="B192" s="137" t="s">
        <v>308</v>
      </c>
      <c r="C192" s="137" t="s">
        <v>308</v>
      </c>
      <c r="D192" s="137" t="s">
        <v>308</v>
      </c>
      <c r="E192" s="137"/>
      <c r="F192" s="212" t="s">
        <v>191</v>
      </c>
      <c r="G192" s="27"/>
      <c r="H192" s="72"/>
      <c r="I192" s="73"/>
      <c r="J192" s="213"/>
      <c r="K192" s="172">
        <f>K191+K186+K176+K155+K142+K128+K124+K115+K103+K99+K94</f>
        <v>0</v>
      </c>
    </row>
    <row r="193" spans="1:11" ht="12" x14ac:dyDescent="0.2">
      <c r="A193" s="168"/>
      <c r="B193" s="12" t="s">
        <v>20</v>
      </c>
      <c r="C193" s="13" t="s">
        <v>20</v>
      </c>
      <c r="D193" s="13" t="s">
        <v>20</v>
      </c>
      <c r="E193" s="104"/>
      <c r="F193" s="207" t="s">
        <v>223</v>
      </c>
      <c r="G193" s="14"/>
      <c r="H193" s="68"/>
      <c r="I193" s="69"/>
      <c r="J193" s="208"/>
      <c r="K193" s="169"/>
    </row>
    <row r="194" spans="1:11" ht="12" x14ac:dyDescent="0.2">
      <c r="A194" s="168"/>
      <c r="B194" s="12" t="s">
        <v>355</v>
      </c>
      <c r="C194" s="13" t="s">
        <v>355</v>
      </c>
      <c r="D194" s="13" t="s">
        <v>355</v>
      </c>
      <c r="E194" s="104"/>
      <c r="F194" s="134" t="s">
        <v>236</v>
      </c>
      <c r="G194" s="14"/>
      <c r="H194" s="68"/>
      <c r="I194" s="69"/>
      <c r="J194" s="208"/>
      <c r="K194" s="169"/>
    </row>
    <row r="195" spans="1:11" ht="12" x14ac:dyDescent="0.2">
      <c r="A195" s="168"/>
      <c r="B195" s="12" t="s">
        <v>44</v>
      </c>
      <c r="C195" s="13" t="s">
        <v>44</v>
      </c>
      <c r="D195" s="13" t="s">
        <v>44</v>
      </c>
      <c r="E195" s="104"/>
      <c r="F195" s="207" t="s">
        <v>447</v>
      </c>
      <c r="G195" s="14"/>
      <c r="H195" s="68"/>
      <c r="I195" s="69"/>
      <c r="J195" s="208"/>
      <c r="K195" s="169"/>
    </row>
    <row r="196" spans="1:11" ht="120" x14ac:dyDescent="0.2">
      <c r="A196" s="168"/>
      <c r="B196" s="23">
        <f>B190+1</f>
        <v>120</v>
      </c>
      <c r="C196" s="16" t="s">
        <v>44</v>
      </c>
      <c r="D196" s="16" t="s">
        <v>237</v>
      </c>
      <c r="E196" s="105" t="s">
        <v>224</v>
      </c>
      <c r="F196" s="59" t="s">
        <v>653</v>
      </c>
      <c r="G196" s="62" t="s">
        <v>241</v>
      </c>
      <c r="H196" s="81">
        <v>81.400000000000006</v>
      </c>
      <c r="I196" s="82"/>
      <c r="J196" s="20"/>
      <c r="K196" s="170"/>
    </row>
    <row r="197" spans="1:11" ht="72" x14ac:dyDescent="0.2">
      <c r="A197" s="168"/>
      <c r="B197" s="23">
        <f>B196+1</f>
        <v>121</v>
      </c>
      <c r="C197" s="16" t="s">
        <v>44</v>
      </c>
      <c r="D197" s="16" t="s">
        <v>448</v>
      </c>
      <c r="E197" s="105" t="s">
        <v>27</v>
      </c>
      <c r="F197" s="59" t="s">
        <v>641</v>
      </c>
      <c r="G197" s="62" t="s">
        <v>132</v>
      </c>
      <c r="H197" s="81">
        <v>13</v>
      </c>
      <c r="I197" s="82"/>
      <c r="J197" s="20"/>
      <c r="K197" s="170"/>
    </row>
    <row r="198" spans="1:11" ht="84" x14ac:dyDescent="0.2">
      <c r="A198" s="168"/>
      <c r="B198" s="23">
        <f>B197+1</f>
        <v>122</v>
      </c>
      <c r="C198" s="16"/>
      <c r="D198" s="16"/>
      <c r="E198" s="105" t="s">
        <v>657</v>
      </c>
      <c r="F198" s="59" t="s">
        <v>671</v>
      </c>
      <c r="G198" s="62" t="s">
        <v>241</v>
      </c>
      <c r="H198" s="71">
        <v>57.2</v>
      </c>
      <c r="I198" s="82"/>
      <c r="J198" s="20"/>
      <c r="K198" s="170"/>
    </row>
    <row r="199" spans="1:11" ht="83.25" customHeight="1" x14ac:dyDescent="0.2">
      <c r="A199" s="168"/>
      <c r="B199" s="23">
        <f t="shared" ref="B199:B202" si="14">B198+1</f>
        <v>123</v>
      </c>
      <c r="C199" s="16" t="s">
        <v>44</v>
      </c>
      <c r="D199" s="16" t="s">
        <v>143</v>
      </c>
      <c r="E199" s="105" t="s">
        <v>657</v>
      </c>
      <c r="F199" s="59" t="s">
        <v>672</v>
      </c>
      <c r="G199" s="62" t="s">
        <v>241</v>
      </c>
      <c r="H199" s="81">
        <v>48.400000000000006</v>
      </c>
      <c r="I199" s="82"/>
      <c r="J199" s="20"/>
      <c r="K199" s="170"/>
    </row>
    <row r="200" spans="1:11" ht="60" x14ac:dyDescent="0.2">
      <c r="A200" s="168"/>
      <c r="B200" s="23">
        <f t="shared" si="14"/>
        <v>124</v>
      </c>
      <c r="C200" s="57" t="s">
        <v>44</v>
      </c>
      <c r="D200" s="57" t="s">
        <v>96</v>
      </c>
      <c r="E200" s="105" t="s">
        <v>141</v>
      </c>
      <c r="F200" s="59" t="s">
        <v>654</v>
      </c>
      <c r="G200" s="62" t="s">
        <v>241</v>
      </c>
      <c r="H200" s="81">
        <v>113.30000000000001</v>
      </c>
      <c r="I200" s="82"/>
      <c r="J200" s="46"/>
      <c r="K200" s="173"/>
    </row>
    <row r="201" spans="1:11" ht="60" x14ac:dyDescent="0.2">
      <c r="A201" s="168"/>
      <c r="B201" s="23">
        <f t="shared" si="14"/>
        <v>125</v>
      </c>
      <c r="C201" s="16" t="s">
        <v>44</v>
      </c>
      <c r="D201" s="16" t="s">
        <v>287</v>
      </c>
      <c r="E201" s="105" t="s">
        <v>266</v>
      </c>
      <c r="F201" s="59" t="s">
        <v>655</v>
      </c>
      <c r="G201" s="62" t="s">
        <v>132</v>
      </c>
      <c r="H201" s="81">
        <v>5</v>
      </c>
      <c r="I201" s="82"/>
      <c r="J201" s="20"/>
      <c r="K201" s="170"/>
    </row>
    <row r="202" spans="1:11" ht="48" x14ac:dyDescent="0.2">
      <c r="A202" s="168"/>
      <c r="B202" s="23">
        <f t="shared" si="14"/>
        <v>126</v>
      </c>
      <c r="C202" s="16"/>
      <c r="D202" s="16"/>
      <c r="E202" s="105" t="s">
        <v>266</v>
      </c>
      <c r="F202" s="59" t="s">
        <v>656</v>
      </c>
      <c r="G202" s="62" t="s">
        <v>132</v>
      </c>
      <c r="H202" s="81">
        <v>11</v>
      </c>
      <c r="I202" s="82"/>
      <c r="J202" s="20"/>
      <c r="K202" s="170"/>
    </row>
    <row r="203" spans="1:11" ht="12" x14ac:dyDescent="0.2">
      <c r="A203" s="168"/>
      <c r="B203" s="139" t="s">
        <v>44</v>
      </c>
      <c r="C203" s="139" t="s">
        <v>44</v>
      </c>
      <c r="D203" s="139" t="s">
        <v>44</v>
      </c>
      <c r="E203" s="139"/>
      <c r="F203" s="215" t="s">
        <v>73</v>
      </c>
      <c r="G203" s="30"/>
      <c r="H203" s="77"/>
      <c r="I203" s="78"/>
      <c r="J203" s="209"/>
      <c r="K203" s="171">
        <f>SUM(K196:K202)</f>
        <v>0</v>
      </c>
    </row>
    <row r="204" spans="1:11" ht="12" x14ac:dyDescent="0.2">
      <c r="A204" s="168"/>
      <c r="B204" s="12" t="s">
        <v>248</v>
      </c>
      <c r="C204" s="13" t="s">
        <v>248</v>
      </c>
      <c r="D204" s="13" t="s">
        <v>248</v>
      </c>
      <c r="E204" s="104"/>
      <c r="F204" s="207" t="s">
        <v>198</v>
      </c>
      <c r="G204" s="14"/>
      <c r="H204" s="68"/>
      <c r="I204" s="69"/>
      <c r="J204" s="208"/>
      <c r="K204" s="169"/>
    </row>
    <row r="205" spans="1:11" ht="120" x14ac:dyDescent="0.2">
      <c r="A205" s="168"/>
      <c r="B205" s="23">
        <f>B202+1</f>
        <v>127</v>
      </c>
      <c r="C205" s="16" t="s">
        <v>248</v>
      </c>
      <c r="D205" s="16" t="s">
        <v>442</v>
      </c>
      <c r="E205" s="22" t="s">
        <v>449</v>
      </c>
      <c r="F205" s="38" t="s">
        <v>583</v>
      </c>
      <c r="G205" s="18" t="s">
        <v>241</v>
      </c>
      <c r="H205" s="70">
        <v>93.500000000000014</v>
      </c>
      <c r="I205" s="39"/>
      <c r="J205" s="20"/>
      <c r="K205" s="170"/>
    </row>
    <row r="206" spans="1:11" ht="72" x14ac:dyDescent="0.2">
      <c r="A206" s="168"/>
      <c r="B206" s="23">
        <f>B205+1</f>
        <v>128</v>
      </c>
      <c r="C206" s="16" t="s">
        <v>248</v>
      </c>
      <c r="D206" s="16" t="s">
        <v>392</v>
      </c>
      <c r="E206" s="105" t="s">
        <v>378</v>
      </c>
      <c r="F206" s="38" t="s">
        <v>673</v>
      </c>
      <c r="G206" s="18" t="s">
        <v>132</v>
      </c>
      <c r="H206" s="70">
        <v>6</v>
      </c>
      <c r="I206" s="39"/>
      <c r="J206" s="20"/>
      <c r="K206" s="170"/>
    </row>
    <row r="207" spans="1:11" ht="57.75" customHeight="1" x14ac:dyDescent="0.2">
      <c r="A207" s="168"/>
      <c r="B207" s="23">
        <f t="shared" ref="B207:B214" si="15">B206+1</f>
        <v>129</v>
      </c>
      <c r="C207" s="16" t="s">
        <v>248</v>
      </c>
      <c r="D207" s="16" t="s">
        <v>87</v>
      </c>
      <c r="E207" s="105" t="s">
        <v>75</v>
      </c>
      <c r="F207" s="38" t="s">
        <v>674</v>
      </c>
      <c r="G207" s="18" t="s">
        <v>132</v>
      </c>
      <c r="H207" s="70">
        <v>14</v>
      </c>
      <c r="I207" s="39"/>
      <c r="J207" s="20"/>
      <c r="K207" s="170"/>
    </row>
    <row r="208" spans="1:11" ht="72" x14ac:dyDescent="0.2">
      <c r="A208" s="168"/>
      <c r="B208" s="23">
        <f>B207+1</f>
        <v>130</v>
      </c>
      <c r="C208" s="16" t="s">
        <v>248</v>
      </c>
      <c r="D208" s="16" t="s">
        <v>515</v>
      </c>
      <c r="E208" s="105" t="s">
        <v>270</v>
      </c>
      <c r="F208" s="59" t="s">
        <v>584</v>
      </c>
      <c r="G208" s="18" t="s">
        <v>132</v>
      </c>
      <c r="H208" s="70">
        <v>121.00000000000001</v>
      </c>
      <c r="I208" s="39"/>
      <c r="J208" s="20"/>
      <c r="K208" s="170"/>
    </row>
    <row r="209" spans="1:11" ht="72" x14ac:dyDescent="0.2">
      <c r="A209" s="168"/>
      <c r="B209" s="23">
        <f t="shared" si="15"/>
        <v>131</v>
      </c>
      <c r="C209" s="16" t="s">
        <v>248</v>
      </c>
      <c r="D209" s="16" t="s">
        <v>462</v>
      </c>
      <c r="E209" s="105" t="s">
        <v>142</v>
      </c>
      <c r="F209" s="38" t="s">
        <v>675</v>
      </c>
      <c r="G209" s="18" t="s">
        <v>132</v>
      </c>
      <c r="H209" s="70">
        <v>13</v>
      </c>
      <c r="I209" s="39"/>
      <c r="J209" s="20"/>
      <c r="K209" s="170"/>
    </row>
    <row r="210" spans="1:11" ht="72" x14ac:dyDescent="0.2">
      <c r="A210" s="168"/>
      <c r="B210" s="23">
        <f t="shared" si="15"/>
        <v>132</v>
      </c>
      <c r="C210" s="16" t="s">
        <v>248</v>
      </c>
      <c r="D210" s="16" t="s">
        <v>154</v>
      </c>
      <c r="E210" s="105" t="s">
        <v>142</v>
      </c>
      <c r="F210" s="38" t="s">
        <v>676</v>
      </c>
      <c r="G210" s="18" t="s">
        <v>132</v>
      </c>
      <c r="H210" s="70">
        <v>16</v>
      </c>
      <c r="I210" s="39"/>
      <c r="J210" s="20"/>
      <c r="K210" s="170"/>
    </row>
    <row r="211" spans="1:11" ht="72" x14ac:dyDescent="0.2">
      <c r="A211" s="168"/>
      <c r="B211" s="23">
        <f t="shared" si="15"/>
        <v>133</v>
      </c>
      <c r="C211" s="16" t="s">
        <v>248</v>
      </c>
      <c r="D211" s="16" t="s">
        <v>342</v>
      </c>
      <c r="E211" s="105" t="s">
        <v>142</v>
      </c>
      <c r="F211" s="38" t="s">
        <v>677</v>
      </c>
      <c r="G211" s="18" t="s">
        <v>132</v>
      </c>
      <c r="H211" s="70">
        <v>3</v>
      </c>
      <c r="I211" s="39"/>
      <c r="J211" s="20"/>
      <c r="K211" s="170"/>
    </row>
    <row r="212" spans="1:11" ht="84" x14ac:dyDescent="0.2">
      <c r="A212" s="168"/>
      <c r="B212" s="23">
        <f t="shared" si="15"/>
        <v>134</v>
      </c>
      <c r="C212" s="16" t="s">
        <v>248</v>
      </c>
      <c r="D212" s="16" t="s">
        <v>49</v>
      </c>
      <c r="E212" s="105" t="s">
        <v>92</v>
      </c>
      <c r="F212" s="38" t="s">
        <v>678</v>
      </c>
      <c r="G212" s="18" t="s">
        <v>241</v>
      </c>
      <c r="H212" s="71">
        <v>26.400000000000002</v>
      </c>
      <c r="I212" s="39"/>
      <c r="J212" s="20"/>
      <c r="K212" s="170"/>
    </row>
    <row r="213" spans="1:11" ht="84" x14ac:dyDescent="0.2">
      <c r="A213" s="168"/>
      <c r="B213" s="23">
        <f t="shared" si="15"/>
        <v>135</v>
      </c>
      <c r="C213" s="16" t="s">
        <v>248</v>
      </c>
      <c r="D213" s="16" t="s">
        <v>10</v>
      </c>
      <c r="E213" s="105" t="s">
        <v>92</v>
      </c>
      <c r="F213" s="38" t="s">
        <v>679</v>
      </c>
      <c r="G213" s="18" t="s">
        <v>241</v>
      </c>
      <c r="H213" s="70">
        <v>71.5</v>
      </c>
      <c r="I213" s="39"/>
      <c r="J213" s="20"/>
      <c r="K213" s="170"/>
    </row>
    <row r="214" spans="1:11" ht="60" x14ac:dyDescent="0.2">
      <c r="A214" s="168"/>
      <c r="B214" s="23">
        <f t="shared" si="15"/>
        <v>136</v>
      </c>
      <c r="C214" s="16" t="s">
        <v>248</v>
      </c>
      <c r="D214" s="16" t="s">
        <v>213</v>
      </c>
      <c r="E214" s="22" t="s">
        <v>283</v>
      </c>
      <c r="F214" s="38" t="s">
        <v>680</v>
      </c>
      <c r="G214" s="18" t="s">
        <v>241</v>
      </c>
      <c r="H214" s="70">
        <v>115.50000000000001</v>
      </c>
      <c r="I214" s="39"/>
      <c r="J214" s="20"/>
      <c r="K214" s="170"/>
    </row>
    <row r="215" spans="1:11" ht="18" customHeight="1" x14ac:dyDescent="0.2">
      <c r="A215" s="168"/>
      <c r="B215" s="139" t="s">
        <v>248</v>
      </c>
      <c r="C215" s="139" t="s">
        <v>248</v>
      </c>
      <c r="D215" s="139" t="s">
        <v>248</v>
      </c>
      <c r="E215" s="139"/>
      <c r="F215" s="215" t="s">
        <v>464</v>
      </c>
      <c r="G215" s="30"/>
      <c r="H215" s="77"/>
      <c r="I215" s="78"/>
      <c r="J215" s="209"/>
      <c r="K215" s="171">
        <f>SUM(K205:K214)</f>
        <v>0</v>
      </c>
    </row>
    <row r="216" spans="1:11" ht="12" x14ac:dyDescent="0.2">
      <c r="A216" s="168"/>
      <c r="B216" s="12" t="s">
        <v>476</v>
      </c>
      <c r="C216" s="13" t="s">
        <v>476</v>
      </c>
      <c r="D216" s="13" t="s">
        <v>476</v>
      </c>
      <c r="E216" s="104"/>
      <c r="F216" s="207" t="s">
        <v>435</v>
      </c>
      <c r="G216" s="14"/>
      <c r="H216" s="68"/>
      <c r="I216" s="69"/>
      <c r="J216" s="208"/>
      <c r="K216" s="169"/>
    </row>
    <row r="217" spans="1:11" ht="96" x14ac:dyDescent="0.2">
      <c r="A217" s="168"/>
      <c r="B217" s="23">
        <f>B214+1</f>
        <v>137</v>
      </c>
      <c r="C217" s="16" t="s">
        <v>476</v>
      </c>
      <c r="D217" s="16" t="s">
        <v>106</v>
      </c>
      <c r="E217" s="22" t="s">
        <v>328</v>
      </c>
      <c r="F217" s="59" t="s">
        <v>784</v>
      </c>
      <c r="G217" s="62" t="s">
        <v>132</v>
      </c>
      <c r="H217" s="81">
        <v>1</v>
      </c>
      <c r="I217" s="82"/>
      <c r="J217" s="20"/>
      <c r="K217" s="170"/>
    </row>
    <row r="218" spans="1:11" ht="96" x14ac:dyDescent="0.2">
      <c r="A218" s="168"/>
      <c r="B218" s="23">
        <f>B217+1</f>
        <v>138</v>
      </c>
      <c r="C218" s="16" t="s">
        <v>476</v>
      </c>
      <c r="D218" s="16" t="s">
        <v>298</v>
      </c>
      <c r="E218" s="22" t="s">
        <v>328</v>
      </c>
      <c r="F218" s="59" t="s">
        <v>785</v>
      </c>
      <c r="G218" s="62" t="s">
        <v>132</v>
      </c>
      <c r="H218" s="81">
        <v>1</v>
      </c>
      <c r="I218" s="82"/>
      <c r="J218" s="20"/>
      <c r="K218" s="170"/>
    </row>
    <row r="219" spans="1:11" ht="103.5" customHeight="1" x14ac:dyDescent="0.2">
      <c r="A219" s="168"/>
      <c r="B219" s="23">
        <f t="shared" ref="B219:B254" si="16">B218+1</f>
        <v>139</v>
      </c>
      <c r="C219" s="16" t="s">
        <v>476</v>
      </c>
      <c r="D219" s="16" t="s">
        <v>14</v>
      </c>
      <c r="E219" s="22" t="s">
        <v>285</v>
      </c>
      <c r="F219" s="59" t="s">
        <v>786</v>
      </c>
      <c r="G219" s="62" t="s">
        <v>132</v>
      </c>
      <c r="H219" s="81">
        <v>1</v>
      </c>
      <c r="I219" s="82"/>
      <c r="J219" s="20"/>
      <c r="K219" s="170"/>
    </row>
    <row r="220" spans="1:11" ht="96" x14ac:dyDescent="0.2">
      <c r="A220" s="168"/>
      <c r="B220" s="23">
        <f t="shared" si="16"/>
        <v>140</v>
      </c>
      <c r="C220" s="16" t="s">
        <v>476</v>
      </c>
      <c r="D220" s="16" t="s">
        <v>488</v>
      </c>
      <c r="E220" s="22" t="s">
        <v>285</v>
      </c>
      <c r="F220" s="59" t="s">
        <v>787</v>
      </c>
      <c r="G220" s="62" t="s">
        <v>132</v>
      </c>
      <c r="H220" s="81">
        <v>1</v>
      </c>
      <c r="I220" s="82"/>
      <c r="J220" s="20"/>
      <c r="K220" s="170"/>
    </row>
    <row r="221" spans="1:11" ht="96" x14ac:dyDescent="0.2">
      <c r="A221" s="168"/>
      <c r="B221" s="23">
        <f t="shared" si="16"/>
        <v>141</v>
      </c>
      <c r="C221" s="16" t="s">
        <v>476</v>
      </c>
      <c r="D221" s="16" t="s">
        <v>174</v>
      </c>
      <c r="E221" s="22" t="s">
        <v>285</v>
      </c>
      <c r="F221" s="59" t="s">
        <v>788</v>
      </c>
      <c r="G221" s="62" t="s">
        <v>132</v>
      </c>
      <c r="H221" s="81">
        <v>2</v>
      </c>
      <c r="I221" s="82"/>
      <c r="J221" s="20"/>
      <c r="K221" s="170"/>
    </row>
    <row r="222" spans="1:11" ht="96" x14ac:dyDescent="0.2">
      <c r="A222" s="168"/>
      <c r="B222" s="23">
        <f t="shared" si="16"/>
        <v>142</v>
      </c>
      <c r="C222" s="16" t="s">
        <v>476</v>
      </c>
      <c r="D222" s="16" t="s">
        <v>371</v>
      </c>
      <c r="E222" s="22" t="s">
        <v>285</v>
      </c>
      <c r="F222" s="59" t="s">
        <v>789</v>
      </c>
      <c r="G222" s="62" t="s">
        <v>132</v>
      </c>
      <c r="H222" s="81">
        <v>2</v>
      </c>
      <c r="I222" s="82"/>
      <c r="J222" s="20"/>
      <c r="K222" s="170"/>
    </row>
    <row r="223" spans="1:11" ht="96" x14ac:dyDescent="0.2">
      <c r="A223" s="168"/>
      <c r="B223" s="23">
        <f t="shared" si="16"/>
        <v>143</v>
      </c>
      <c r="C223" s="16" t="s">
        <v>476</v>
      </c>
      <c r="D223" s="16" t="s">
        <v>68</v>
      </c>
      <c r="E223" s="22" t="s">
        <v>285</v>
      </c>
      <c r="F223" s="59" t="s">
        <v>790</v>
      </c>
      <c r="G223" s="62" t="s">
        <v>132</v>
      </c>
      <c r="H223" s="81">
        <v>1</v>
      </c>
      <c r="I223" s="82"/>
      <c r="J223" s="20"/>
      <c r="K223" s="170"/>
    </row>
    <row r="224" spans="1:11" ht="96" x14ac:dyDescent="0.2">
      <c r="A224" s="168"/>
      <c r="B224" s="23">
        <f t="shared" si="16"/>
        <v>144</v>
      </c>
      <c r="C224" s="16" t="s">
        <v>476</v>
      </c>
      <c r="D224" s="16" t="s">
        <v>29</v>
      </c>
      <c r="E224" s="22" t="s">
        <v>285</v>
      </c>
      <c r="F224" s="59" t="s">
        <v>791</v>
      </c>
      <c r="G224" s="62" t="s">
        <v>132</v>
      </c>
      <c r="H224" s="81">
        <v>2</v>
      </c>
      <c r="I224" s="82"/>
      <c r="J224" s="20"/>
      <c r="K224" s="170"/>
    </row>
    <row r="225" spans="1:11" ht="108" x14ac:dyDescent="0.2">
      <c r="A225" s="168"/>
      <c r="B225" s="23">
        <f t="shared" si="16"/>
        <v>145</v>
      </c>
      <c r="C225" s="16" t="s">
        <v>476</v>
      </c>
      <c r="D225" s="16" t="s">
        <v>231</v>
      </c>
      <c r="E225" s="22" t="s">
        <v>285</v>
      </c>
      <c r="F225" s="59" t="s">
        <v>792</v>
      </c>
      <c r="G225" s="62" t="s">
        <v>132</v>
      </c>
      <c r="H225" s="81">
        <v>1</v>
      </c>
      <c r="I225" s="82"/>
      <c r="J225" s="20"/>
      <c r="K225" s="170"/>
    </row>
    <row r="226" spans="1:11" ht="72" x14ac:dyDescent="0.2">
      <c r="A226" s="168"/>
      <c r="B226" s="23">
        <f t="shared" si="16"/>
        <v>146</v>
      </c>
      <c r="C226" s="16" t="s">
        <v>476</v>
      </c>
      <c r="D226" s="16" t="s">
        <v>441</v>
      </c>
      <c r="E226" s="22" t="s">
        <v>517</v>
      </c>
      <c r="F226" s="59" t="s">
        <v>793</v>
      </c>
      <c r="G226" s="62" t="s">
        <v>132</v>
      </c>
      <c r="H226" s="81">
        <v>10</v>
      </c>
      <c r="I226" s="82"/>
      <c r="J226" s="20"/>
      <c r="K226" s="170"/>
    </row>
    <row r="227" spans="1:11" ht="156" x14ac:dyDescent="0.2">
      <c r="A227" s="168"/>
      <c r="B227" s="23">
        <f t="shared" si="16"/>
        <v>147</v>
      </c>
      <c r="C227" s="16" t="s">
        <v>476</v>
      </c>
      <c r="D227" s="16" t="s">
        <v>388</v>
      </c>
      <c r="E227" s="22" t="s">
        <v>181</v>
      </c>
      <c r="F227" s="59" t="s">
        <v>794</v>
      </c>
      <c r="G227" s="62" t="s">
        <v>241</v>
      </c>
      <c r="H227" s="81">
        <v>25.3</v>
      </c>
      <c r="I227" s="82"/>
      <c r="J227" s="20"/>
      <c r="K227" s="170"/>
    </row>
    <row r="228" spans="1:11" ht="156" x14ac:dyDescent="0.2">
      <c r="A228" s="168"/>
      <c r="B228" s="23">
        <f t="shared" si="16"/>
        <v>148</v>
      </c>
      <c r="C228" s="16" t="s">
        <v>476</v>
      </c>
      <c r="D228" s="16" t="s">
        <v>86</v>
      </c>
      <c r="E228" s="22" t="s">
        <v>181</v>
      </c>
      <c r="F228" s="59" t="s">
        <v>795</v>
      </c>
      <c r="G228" s="62" t="s">
        <v>241</v>
      </c>
      <c r="H228" s="81">
        <v>79.2</v>
      </c>
      <c r="I228" s="82"/>
      <c r="J228" s="20"/>
      <c r="K228" s="170"/>
    </row>
    <row r="229" spans="1:11" ht="156" x14ac:dyDescent="0.2">
      <c r="A229" s="168"/>
      <c r="B229" s="23">
        <f t="shared" si="16"/>
        <v>149</v>
      </c>
      <c r="C229" s="16" t="s">
        <v>476</v>
      </c>
      <c r="D229" s="16" t="s">
        <v>279</v>
      </c>
      <c r="E229" s="22" t="s">
        <v>181</v>
      </c>
      <c r="F229" s="59" t="s">
        <v>796</v>
      </c>
      <c r="G229" s="62" t="s">
        <v>241</v>
      </c>
      <c r="H229" s="81">
        <v>46.2</v>
      </c>
      <c r="I229" s="82"/>
      <c r="J229" s="20"/>
      <c r="K229" s="170"/>
    </row>
    <row r="230" spans="1:11" ht="156" x14ac:dyDescent="0.2">
      <c r="A230" s="168"/>
      <c r="B230" s="23">
        <f t="shared" si="16"/>
        <v>150</v>
      </c>
      <c r="C230" s="16" t="s">
        <v>476</v>
      </c>
      <c r="D230" s="16" t="s">
        <v>513</v>
      </c>
      <c r="E230" s="22" t="s">
        <v>181</v>
      </c>
      <c r="F230" s="59" t="s">
        <v>797</v>
      </c>
      <c r="G230" s="62" t="s">
        <v>241</v>
      </c>
      <c r="H230" s="81">
        <v>52.800000000000004</v>
      </c>
      <c r="I230" s="82"/>
      <c r="J230" s="20"/>
      <c r="K230" s="170"/>
    </row>
    <row r="231" spans="1:11" ht="156" x14ac:dyDescent="0.2">
      <c r="A231" s="168"/>
      <c r="B231" s="23">
        <f t="shared" si="16"/>
        <v>151</v>
      </c>
      <c r="C231" s="16" t="s">
        <v>476</v>
      </c>
      <c r="D231" s="16" t="s">
        <v>458</v>
      </c>
      <c r="E231" s="22" t="s">
        <v>181</v>
      </c>
      <c r="F231" s="59" t="s">
        <v>798</v>
      </c>
      <c r="G231" s="62" t="s">
        <v>241</v>
      </c>
      <c r="H231" s="81">
        <v>17.600000000000001</v>
      </c>
      <c r="I231" s="82"/>
      <c r="J231" s="20"/>
      <c r="K231" s="170"/>
    </row>
    <row r="232" spans="1:11" ht="156" x14ac:dyDescent="0.2">
      <c r="A232" s="168"/>
      <c r="B232" s="23">
        <f t="shared" si="16"/>
        <v>152</v>
      </c>
      <c r="C232" s="16" t="s">
        <v>476</v>
      </c>
      <c r="D232" s="16" t="s">
        <v>151</v>
      </c>
      <c r="E232" s="22" t="s">
        <v>157</v>
      </c>
      <c r="F232" s="59" t="s">
        <v>799</v>
      </c>
      <c r="G232" s="62" t="s">
        <v>241</v>
      </c>
      <c r="H232" s="81">
        <v>10.450000000000001</v>
      </c>
      <c r="I232" s="82"/>
      <c r="J232" s="20"/>
      <c r="K232" s="170"/>
    </row>
    <row r="233" spans="1:11" ht="156" x14ac:dyDescent="0.2">
      <c r="A233" s="168"/>
      <c r="B233" s="23">
        <f t="shared" si="16"/>
        <v>153</v>
      </c>
      <c r="C233" s="16" t="s">
        <v>476</v>
      </c>
      <c r="D233" s="16" t="s">
        <v>46</v>
      </c>
      <c r="E233" s="22" t="s">
        <v>181</v>
      </c>
      <c r="F233" s="59" t="s">
        <v>800</v>
      </c>
      <c r="G233" s="62" t="s">
        <v>241</v>
      </c>
      <c r="H233" s="81">
        <v>20.900000000000002</v>
      </c>
      <c r="I233" s="82"/>
      <c r="J233" s="20"/>
      <c r="K233" s="170"/>
    </row>
    <row r="234" spans="1:11" ht="132" x14ac:dyDescent="0.2">
      <c r="A234" s="168"/>
      <c r="B234" s="23">
        <f t="shared" si="16"/>
        <v>154</v>
      </c>
      <c r="C234" s="16" t="s">
        <v>476</v>
      </c>
      <c r="D234" s="16" t="s">
        <v>12</v>
      </c>
      <c r="E234" s="22" t="s">
        <v>94</v>
      </c>
      <c r="F234" s="59" t="s">
        <v>801</v>
      </c>
      <c r="G234" s="62" t="s">
        <v>241</v>
      </c>
      <c r="H234" s="81">
        <v>77.92</v>
      </c>
      <c r="I234" s="82"/>
      <c r="J234" s="20"/>
      <c r="K234" s="170"/>
    </row>
    <row r="235" spans="1:11" ht="84" x14ac:dyDescent="0.2">
      <c r="A235" s="168"/>
      <c r="B235" s="23">
        <f t="shared" si="16"/>
        <v>155</v>
      </c>
      <c r="C235" s="16" t="s">
        <v>476</v>
      </c>
      <c r="D235" s="16" t="s">
        <v>212</v>
      </c>
      <c r="E235" s="22" t="s">
        <v>2</v>
      </c>
      <c r="F235" s="38" t="s">
        <v>585</v>
      </c>
      <c r="G235" s="62" t="s">
        <v>132</v>
      </c>
      <c r="H235" s="81">
        <v>5</v>
      </c>
      <c r="I235" s="82"/>
      <c r="J235" s="51"/>
      <c r="K235" s="170"/>
    </row>
    <row r="236" spans="1:11" ht="84" x14ac:dyDescent="0.2">
      <c r="A236" s="168"/>
      <c r="B236" s="23">
        <f t="shared" si="16"/>
        <v>156</v>
      </c>
      <c r="C236" s="16" t="s">
        <v>476</v>
      </c>
      <c r="D236" s="16" t="s">
        <v>418</v>
      </c>
      <c r="E236" s="22" t="s">
        <v>2</v>
      </c>
      <c r="F236" s="38" t="s">
        <v>586</v>
      </c>
      <c r="G236" s="62" t="s">
        <v>132</v>
      </c>
      <c r="H236" s="81">
        <v>1</v>
      </c>
      <c r="I236" s="82"/>
      <c r="J236" s="51"/>
      <c r="K236" s="170"/>
    </row>
    <row r="237" spans="1:11" ht="84" x14ac:dyDescent="0.2">
      <c r="A237" s="168"/>
      <c r="B237" s="23">
        <f t="shared" si="16"/>
        <v>157</v>
      </c>
      <c r="C237" s="16" t="s">
        <v>476</v>
      </c>
      <c r="D237" s="16" t="s">
        <v>362</v>
      </c>
      <c r="E237" s="22" t="s">
        <v>2</v>
      </c>
      <c r="F237" s="38" t="s">
        <v>587</v>
      </c>
      <c r="G237" s="62" t="s">
        <v>132</v>
      </c>
      <c r="H237" s="81">
        <v>2</v>
      </c>
      <c r="I237" s="82"/>
      <c r="J237" s="51"/>
      <c r="K237" s="170"/>
    </row>
    <row r="238" spans="1:11" ht="84" x14ac:dyDescent="0.2">
      <c r="A238" s="168"/>
      <c r="B238" s="23">
        <f t="shared" si="16"/>
        <v>158</v>
      </c>
      <c r="C238" s="16" t="s">
        <v>476</v>
      </c>
      <c r="D238" s="16" t="s">
        <v>63</v>
      </c>
      <c r="E238" s="114" t="s">
        <v>618</v>
      </c>
      <c r="F238" s="38" t="s">
        <v>588</v>
      </c>
      <c r="G238" s="62" t="s">
        <v>132</v>
      </c>
      <c r="H238" s="81">
        <v>1</v>
      </c>
      <c r="I238" s="82"/>
      <c r="J238" s="51"/>
      <c r="K238" s="170"/>
    </row>
    <row r="239" spans="1:11" ht="84" x14ac:dyDescent="0.2">
      <c r="A239" s="168"/>
      <c r="B239" s="23">
        <f t="shared" si="16"/>
        <v>159</v>
      </c>
      <c r="C239" s="16" t="s">
        <v>476</v>
      </c>
      <c r="D239" s="16" t="s">
        <v>268</v>
      </c>
      <c r="E239" s="114" t="s">
        <v>618</v>
      </c>
      <c r="F239" s="38" t="s">
        <v>589</v>
      </c>
      <c r="G239" s="62" t="s">
        <v>132</v>
      </c>
      <c r="H239" s="81">
        <v>3</v>
      </c>
      <c r="I239" s="82"/>
      <c r="J239" s="51"/>
      <c r="K239" s="170"/>
    </row>
    <row r="240" spans="1:11" ht="120" x14ac:dyDescent="0.2">
      <c r="A240" s="168"/>
      <c r="B240" s="23">
        <f t="shared" si="16"/>
        <v>160</v>
      </c>
      <c r="C240" s="16" t="s">
        <v>476</v>
      </c>
      <c r="D240" s="16" t="s">
        <v>128</v>
      </c>
      <c r="E240" s="22" t="s">
        <v>398</v>
      </c>
      <c r="F240" s="59" t="s">
        <v>802</v>
      </c>
      <c r="G240" s="62" t="s">
        <v>241</v>
      </c>
      <c r="H240" s="81">
        <v>27.500000000000004</v>
      </c>
      <c r="I240" s="39"/>
      <c r="J240" s="20"/>
      <c r="K240" s="170"/>
    </row>
    <row r="241" spans="1:11" ht="120" x14ac:dyDescent="0.2">
      <c r="A241" s="168"/>
      <c r="B241" s="23">
        <f t="shared" si="16"/>
        <v>161</v>
      </c>
      <c r="C241" s="16" t="s">
        <v>476</v>
      </c>
      <c r="D241" s="16" t="s">
        <v>320</v>
      </c>
      <c r="E241" s="22" t="s">
        <v>398</v>
      </c>
      <c r="F241" s="59" t="s">
        <v>803</v>
      </c>
      <c r="G241" s="62" t="s">
        <v>241</v>
      </c>
      <c r="H241" s="81">
        <v>44</v>
      </c>
      <c r="I241" s="39"/>
      <c r="J241" s="20"/>
      <c r="K241" s="170"/>
    </row>
    <row r="242" spans="1:11" ht="120" x14ac:dyDescent="0.2">
      <c r="A242" s="168"/>
      <c r="B242" s="23">
        <f t="shared" si="16"/>
        <v>162</v>
      </c>
      <c r="C242" s="16" t="s">
        <v>476</v>
      </c>
      <c r="D242" s="16" t="s">
        <v>32</v>
      </c>
      <c r="E242" s="22" t="s">
        <v>398</v>
      </c>
      <c r="F242" s="59" t="s">
        <v>804</v>
      </c>
      <c r="G242" s="62" t="s">
        <v>241</v>
      </c>
      <c r="H242" s="81">
        <v>46.2</v>
      </c>
      <c r="I242" s="39"/>
      <c r="J242" s="20"/>
      <c r="K242" s="170"/>
    </row>
    <row r="243" spans="1:11" ht="120" x14ac:dyDescent="0.2">
      <c r="A243" s="168"/>
      <c r="B243" s="23">
        <f t="shared" si="16"/>
        <v>163</v>
      </c>
      <c r="C243" s="16" t="s">
        <v>476</v>
      </c>
      <c r="D243" s="16" t="s">
        <v>502</v>
      </c>
      <c r="E243" s="22" t="s">
        <v>398</v>
      </c>
      <c r="F243" s="59" t="s">
        <v>805</v>
      </c>
      <c r="G243" s="62" t="s">
        <v>241</v>
      </c>
      <c r="H243" s="81">
        <v>29.700000000000003</v>
      </c>
      <c r="I243" s="39"/>
      <c r="J243" s="20"/>
      <c r="K243" s="170"/>
    </row>
    <row r="244" spans="1:11" ht="120" x14ac:dyDescent="0.2">
      <c r="A244" s="168"/>
      <c r="B244" s="23">
        <f t="shared" si="16"/>
        <v>164</v>
      </c>
      <c r="C244" s="16" t="s">
        <v>476</v>
      </c>
      <c r="D244" s="16" t="s">
        <v>397</v>
      </c>
      <c r="E244" s="22" t="s">
        <v>398</v>
      </c>
      <c r="F244" s="59" t="s">
        <v>806</v>
      </c>
      <c r="G244" s="62" t="s">
        <v>241</v>
      </c>
      <c r="H244" s="81">
        <v>17.05</v>
      </c>
      <c r="I244" s="39"/>
      <c r="J244" s="20"/>
      <c r="K244" s="170"/>
    </row>
    <row r="245" spans="1:11" ht="120" x14ac:dyDescent="0.2">
      <c r="A245" s="168"/>
      <c r="B245" s="23">
        <f t="shared" si="16"/>
        <v>165</v>
      </c>
      <c r="C245" s="16" t="s">
        <v>476</v>
      </c>
      <c r="D245" s="16" t="s">
        <v>329</v>
      </c>
      <c r="E245" s="22" t="s">
        <v>289</v>
      </c>
      <c r="F245" s="59" t="s">
        <v>590</v>
      </c>
      <c r="G245" s="62" t="s">
        <v>144</v>
      </c>
      <c r="H245" s="81">
        <v>66</v>
      </c>
      <c r="I245" s="39"/>
      <c r="J245" s="20"/>
      <c r="K245" s="170"/>
    </row>
    <row r="246" spans="1:11" ht="84" x14ac:dyDescent="0.2">
      <c r="A246" s="168"/>
      <c r="B246" s="23">
        <f t="shared" si="16"/>
        <v>166</v>
      </c>
      <c r="C246" s="16" t="s">
        <v>476</v>
      </c>
      <c r="D246" s="16" t="s">
        <v>39</v>
      </c>
      <c r="E246" s="22" t="s">
        <v>209</v>
      </c>
      <c r="F246" s="38" t="s">
        <v>591</v>
      </c>
      <c r="G246" s="18" t="s">
        <v>132</v>
      </c>
      <c r="H246" s="70">
        <v>5</v>
      </c>
      <c r="I246" s="39"/>
      <c r="J246" s="20"/>
      <c r="K246" s="170"/>
    </row>
    <row r="247" spans="1:11" ht="84" x14ac:dyDescent="0.2">
      <c r="A247" s="168"/>
      <c r="B247" s="23">
        <f t="shared" si="16"/>
        <v>167</v>
      </c>
      <c r="C247" s="16" t="s">
        <v>476</v>
      </c>
      <c r="D247" s="16" t="s">
        <v>470</v>
      </c>
      <c r="E247" s="22" t="s">
        <v>415</v>
      </c>
      <c r="F247" s="38" t="s">
        <v>592</v>
      </c>
      <c r="G247" s="18" t="s">
        <v>132</v>
      </c>
      <c r="H247" s="70">
        <v>2</v>
      </c>
      <c r="I247" s="39"/>
      <c r="J247" s="20"/>
      <c r="K247" s="170"/>
    </row>
    <row r="248" spans="1:11" ht="84" x14ac:dyDescent="0.2">
      <c r="A248" s="168"/>
      <c r="B248" s="23">
        <f t="shared" si="16"/>
        <v>168</v>
      </c>
      <c r="C248" s="16" t="s">
        <v>476</v>
      </c>
      <c r="D248" s="16" t="s">
        <v>416</v>
      </c>
      <c r="E248" s="22" t="s">
        <v>415</v>
      </c>
      <c r="F248" s="38" t="s">
        <v>593</v>
      </c>
      <c r="G248" s="18" t="s">
        <v>132</v>
      </c>
      <c r="H248" s="70">
        <v>12</v>
      </c>
      <c r="I248" s="39"/>
      <c r="J248" s="20"/>
      <c r="K248" s="170"/>
    </row>
    <row r="249" spans="1:11" ht="84" x14ac:dyDescent="0.2">
      <c r="A249" s="168"/>
      <c r="B249" s="23">
        <f t="shared" si="16"/>
        <v>169</v>
      </c>
      <c r="C249" s="16" t="s">
        <v>476</v>
      </c>
      <c r="D249" s="16" t="s">
        <v>110</v>
      </c>
      <c r="E249" s="22" t="s">
        <v>415</v>
      </c>
      <c r="F249" s="38" t="s">
        <v>594</v>
      </c>
      <c r="G249" s="18" t="s">
        <v>132</v>
      </c>
      <c r="H249" s="70">
        <v>9</v>
      </c>
      <c r="I249" s="39"/>
      <c r="J249" s="20"/>
      <c r="K249" s="170"/>
    </row>
    <row r="250" spans="1:11" ht="96" x14ac:dyDescent="0.2">
      <c r="A250" s="168"/>
      <c r="B250" s="23">
        <f t="shared" si="16"/>
        <v>170</v>
      </c>
      <c r="C250" s="16" t="s">
        <v>476</v>
      </c>
      <c r="D250" s="16" t="s">
        <v>489</v>
      </c>
      <c r="E250" s="22" t="s">
        <v>356</v>
      </c>
      <c r="F250" s="38" t="s">
        <v>595</v>
      </c>
      <c r="G250" s="18" t="s">
        <v>132</v>
      </c>
      <c r="H250" s="70">
        <v>3</v>
      </c>
      <c r="I250" s="39"/>
      <c r="J250" s="20"/>
      <c r="K250" s="170"/>
    </row>
    <row r="251" spans="1:11" ht="96" x14ac:dyDescent="0.2">
      <c r="A251" s="168"/>
      <c r="B251" s="23">
        <f t="shared" si="16"/>
        <v>171</v>
      </c>
      <c r="C251" s="16" t="s">
        <v>476</v>
      </c>
      <c r="D251" s="16" t="s">
        <v>178</v>
      </c>
      <c r="E251" s="22" t="s">
        <v>356</v>
      </c>
      <c r="F251" s="38" t="s">
        <v>596</v>
      </c>
      <c r="G251" s="18" t="s">
        <v>132</v>
      </c>
      <c r="H251" s="70">
        <v>1</v>
      </c>
      <c r="I251" s="39"/>
      <c r="J251" s="20"/>
      <c r="K251" s="170"/>
    </row>
    <row r="252" spans="1:11" ht="108" x14ac:dyDescent="0.2">
      <c r="A252" s="168"/>
      <c r="B252" s="23">
        <f t="shared" si="16"/>
        <v>172</v>
      </c>
      <c r="C252" s="16" t="s">
        <v>476</v>
      </c>
      <c r="D252" s="16" t="s">
        <v>234</v>
      </c>
      <c r="E252" s="22" t="s">
        <v>262</v>
      </c>
      <c r="F252" s="59" t="s">
        <v>597</v>
      </c>
      <c r="G252" s="18" t="s">
        <v>132</v>
      </c>
      <c r="H252" s="70">
        <v>1</v>
      </c>
      <c r="I252" s="39"/>
      <c r="J252" s="20"/>
      <c r="K252" s="170"/>
    </row>
    <row r="253" spans="1:11" ht="108" x14ac:dyDescent="0.2">
      <c r="A253" s="168"/>
      <c r="B253" s="23">
        <f t="shared" si="16"/>
        <v>173</v>
      </c>
      <c r="C253" s="16" t="s">
        <v>476</v>
      </c>
      <c r="D253" s="16" t="s">
        <v>444</v>
      </c>
      <c r="E253" s="22" t="s">
        <v>262</v>
      </c>
      <c r="F253" s="59" t="s">
        <v>598</v>
      </c>
      <c r="G253" s="18" t="s">
        <v>132</v>
      </c>
      <c r="H253" s="70">
        <v>1</v>
      </c>
      <c r="I253" s="39"/>
      <c r="J253" s="20"/>
      <c r="K253" s="170"/>
    </row>
    <row r="254" spans="1:11" ht="120" x14ac:dyDescent="0.2">
      <c r="A254" s="168"/>
      <c r="B254" s="23">
        <f t="shared" si="16"/>
        <v>174</v>
      </c>
      <c r="C254" s="16" t="s">
        <v>476</v>
      </c>
      <c r="D254" s="16" t="s">
        <v>395</v>
      </c>
      <c r="E254" s="22" t="s">
        <v>182</v>
      </c>
      <c r="F254" s="38" t="s">
        <v>599</v>
      </c>
      <c r="G254" s="18" t="s">
        <v>241</v>
      </c>
      <c r="H254" s="70">
        <v>181.50000000000003</v>
      </c>
      <c r="I254" s="39"/>
      <c r="J254" s="20"/>
      <c r="K254" s="170"/>
    </row>
    <row r="255" spans="1:11" ht="12" x14ac:dyDescent="0.2">
      <c r="A255" s="168"/>
      <c r="B255" s="32" t="s">
        <v>476</v>
      </c>
      <c r="C255" s="33" t="s">
        <v>476</v>
      </c>
      <c r="D255" s="33" t="s">
        <v>476</v>
      </c>
      <c r="E255" s="115"/>
      <c r="F255" s="139" t="s">
        <v>507</v>
      </c>
      <c r="G255" s="30"/>
      <c r="H255" s="77"/>
      <c r="I255" s="78"/>
      <c r="J255" s="209"/>
      <c r="K255" s="171">
        <f>SUM(K217:K254)</f>
        <v>0</v>
      </c>
    </row>
    <row r="256" spans="1:11" ht="12" x14ac:dyDescent="0.2">
      <c r="A256" s="168"/>
      <c r="B256" s="12" t="s">
        <v>166</v>
      </c>
      <c r="C256" s="13" t="s">
        <v>166</v>
      </c>
      <c r="D256" s="13" t="s">
        <v>166</v>
      </c>
      <c r="E256" s="104"/>
      <c r="F256" s="207" t="s">
        <v>348</v>
      </c>
      <c r="G256" s="14"/>
      <c r="H256" s="68"/>
      <c r="I256" s="69"/>
      <c r="J256" s="208"/>
      <c r="K256" s="169"/>
    </row>
    <row r="257" spans="1:11" ht="112.5" customHeight="1" x14ac:dyDescent="0.2">
      <c r="A257" s="168"/>
      <c r="B257" s="23">
        <f>B254+1</f>
        <v>175</v>
      </c>
      <c r="C257" s="16" t="s">
        <v>166</v>
      </c>
      <c r="D257" s="16" t="s">
        <v>474</v>
      </c>
      <c r="E257" s="22" t="s">
        <v>221</v>
      </c>
      <c r="F257" s="59" t="s">
        <v>807</v>
      </c>
      <c r="G257" s="18" t="s">
        <v>132</v>
      </c>
      <c r="H257" s="70">
        <v>1</v>
      </c>
      <c r="I257" s="39"/>
      <c r="J257" s="20"/>
      <c r="K257" s="170"/>
    </row>
    <row r="258" spans="1:11" ht="96" x14ac:dyDescent="0.2">
      <c r="A258" s="168"/>
      <c r="B258" s="23">
        <f>B257+1</f>
        <v>176</v>
      </c>
      <c r="C258" s="16" t="s">
        <v>166</v>
      </c>
      <c r="D258" s="16" t="s">
        <v>62</v>
      </c>
      <c r="E258" s="22" t="s">
        <v>221</v>
      </c>
      <c r="F258" s="59" t="s">
        <v>808</v>
      </c>
      <c r="G258" s="18" t="s">
        <v>132</v>
      </c>
      <c r="H258" s="70">
        <v>1</v>
      </c>
      <c r="I258" s="39"/>
      <c r="J258" s="20"/>
      <c r="K258" s="170"/>
    </row>
    <row r="259" spans="1:11" ht="108" x14ac:dyDescent="0.2">
      <c r="A259" s="168"/>
      <c r="B259" s="23">
        <f>B258+1</f>
        <v>177</v>
      </c>
      <c r="C259" s="16" t="s">
        <v>166</v>
      </c>
      <c r="D259" s="16" t="s">
        <v>19</v>
      </c>
      <c r="E259" s="22" t="s">
        <v>500</v>
      </c>
      <c r="F259" s="38" t="s">
        <v>809</v>
      </c>
      <c r="G259" s="18" t="s">
        <v>132</v>
      </c>
      <c r="H259" s="70">
        <v>2</v>
      </c>
      <c r="I259" s="39"/>
      <c r="J259" s="20"/>
      <c r="K259" s="170"/>
    </row>
    <row r="260" spans="1:11" ht="12" x14ac:dyDescent="0.2">
      <c r="A260" s="168"/>
      <c r="B260" s="139" t="s">
        <v>166</v>
      </c>
      <c r="C260" s="139" t="s">
        <v>166</v>
      </c>
      <c r="D260" s="139" t="s">
        <v>166</v>
      </c>
      <c r="E260" s="139"/>
      <c r="F260" s="215" t="s">
        <v>153</v>
      </c>
      <c r="G260" s="30"/>
      <c r="H260" s="77"/>
      <c r="I260" s="78"/>
      <c r="J260" s="209"/>
      <c r="K260" s="171">
        <f>SUM(K257:K259)</f>
        <v>0</v>
      </c>
    </row>
    <row r="261" spans="1:11" ht="12" x14ac:dyDescent="0.2">
      <c r="A261" s="168"/>
      <c r="B261" s="12" t="s">
        <v>113</v>
      </c>
      <c r="C261" s="13" t="s">
        <v>113</v>
      </c>
      <c r="D261" s="13" t="s">
        <v>113</v>
      </c>
      <c r="E261" s="104"/>
      <c r="F261" s="207" t="s">
        <v>339</v>
      </c>
      <c r="G261" s="14"/>
      <c r="H261" s="68"/>
      <c r="I261" s="69"/>
      <c r="J261" s="208"/>
      <c r="K261" s="169"/>
    </row>
    <row r="262" spans="1:11" ht="144" x14ac:dyDescent="0.2">
      <c r="A262" s="168"/>
      <c r="B262" s="23">
        <f>B259+1</f>
        <v>178</v>
      </c>
      <c r="C262" s="16"/>
      <c r="D262" s="16"/>
      <c r="E262" s="105" t="s">
        <v>200</v>
      </c>
      <c r="F262" s="59" t="s">
        <v>600</v>
      </c>
      <c r="G262" s="62" t="s">
        <v>132</v>
      </c>
      <c r="H262" s="81">
        <v>1</v>
      </c>
      <c r="I262" s="82"/>
      <c r="J262" s="20"/>
      <c r="K262" s="170"/>
    </row>
    <row r="263" spans="1:11" ht="168.75" customHeight="1" x14ac:dyDescent="0.2">
      <c r="A263" s="168"/>
      <c r="B263" s="23">
        <f>B262+1</f>
        <v>179</v>
      </c>
      <c r="C263" s="16"/>
      <c r="D263" s="16"/>
      <c r="E263" s="105" t="s">
        <v>401</v>
      </c>
      <c r="F263" s="59" t="s">
        <v>619</v>
      </c>
      <c r="G263" s="62" t="s">
        <v>132</v>
      </c>
      <c r="H263" s="81">
        <v>1</v>
      </c>
      <c r="I263" s="82"/>
      <c r="J263" s="20"/>
      <c r="K263" s="170"/>
    </row>
    <row r="264" spans="1:11" ht="48" x14ac:dyDescent="0.2">
      <c r="A264" s="168"/>
      <c r="B264" s="23">
        <f t="shared" ref="B264:B283" si="17">B263+1</f>
        <v>180</v>
      </c>
      <c r="C264" s="16"/>
      <c r="D264" s="16"/>
      <c r="E264" s="105" t="s">
        <v>681</v>
      </c>
      <c r="F264" s="59" t="s">
        <v>658</v>
      </c>
      <c r="G264" s="62" t="s">
        <v>132</v>
      </c>
      <c r="H264" s="81">
        <v>4</v>
      </c>
      <c r="I264" s="82"/>
      <c r="J264" s="20"/>
      <c r="K264" s="170"/>
    </row>
    <row r="265" spans="1:11" ht="48" x14ac:dyDescent="0.2">
      <c r="A265" s="168"/>
      <c r="B265" s="23">
        <f t="shared" si="17"/>
        <v>181</v>
      </c>
      <c r="C265" s="16"/>
      <c r="D265" s="16"/>
      <c r="E265" s="105" t="s">
        <v>682</v>
      </c>
      <c r="F265" s="59" t="s">
        <v>659</v>
      </c>
      <c r="G265" s="62" t="s">
        <v>132</v>
      </c>
      <c r="H265" s="81">
        <v>1</v>
      </c>
      <c r="I265" s="82"/>
      <c r="J265" s="20"/>
      <c r="K265" s="170"/>
    </row>
    <row r="266" spans="1:11" ht="48" x14ac:dyDescent="0.2">
      <c r="A266" s="168"/>
      <c r="B266" s="23">
        <f t="shared" si="17"/>
        <v>182</v>
      </c>
      <c r="C266" s="16"/>
      <c r="D266" s="16"/>
      <c r="E266" s="105" t="s">
        <v>683</v>
      </c>
      <c r="F266" s="59" t="s">
        <v>660</v>
      </c>
      <c r="G266" s="62" t="s">
        <v>132</v>
      </c>
      <c r="H266" s="81">
        <v>2</v>
      </c>
      <c r="I266" s="82"/>
      <c r="J266" s="20"/>
      <c r="K266" s="170"/>
    </row>
    <row r="267" spans="1:11" ht="60" x14ac:dyDescent="0.2">
      <c r="A267" s="168"/>
      <c r="B267" s="23">
        <f t="shared" si="17"/>
        <v>183</v>
      </c>
      <c r="C267" s="16"/>
      <c r="D267" s="16"/>
      <c r="E267" s="105" t="s">
        <v>684</v>
      </c>
      <c r="F267" s="59" t="s">
        <v>661</v>
      </c>
      <c r="G267" s="62" t="s">
        <v>132</v>
      </c>
      <c r="H267" s="81">
        <v>8</v>
      </c>
      <c r="I267" s="82"/>
      <c r="J267" s="20"/>
      <c r="K267" s="170"/>
    </row>
    <row r="268" spans="1:11" ht="48" x14ac:dyDescent="0.2">
      <c r="A268" s="168"/>
      <c r="B268" s="23">
        <f t="shared" si="17"/>
        <v>184</v>
      </c>
      <c r="C268" s="16"/>
      <c r="D268" s="16"/>
      <c r="E268" s="105" t="s">
        <v>662</v>
      </c>
      <c r="F268" s="59" t="s">
        <v>663</v>
      </c>
      <c r="G268" s="62" t="s">
        <v>132</v>
      </c>
      <c r="H268" s="81">
        <v>2</v>
      </c>
      <c r="I268" s="82"/>
      <c r="J268" s="20"/>
      <c r="K268" s="170"/>
    </row>
    <row r="269" spans="1:11" ht="48" x14ac:dyDescent="0.2">
      <c r="A269" s="168"/>
      <c r="B269" s="23">
        <f t="shared" si="17"/>
        <v>185</v>
      </c>
      <c r="C269" s="16"/>
      <c r="D269" s="16"/>
      <c r="E269" s="105" t="s">
        <v>114</v>
      </c>
      <c r="F269" s="59" t="s">
        <v>621</v>
      </c>
      <c r="G269" s="62" t="s">
        <v>132</v>
      </c>
      <c r="H269" s="81">
        <v>30</v>
      </c>
      <c r="I269" s="82"/>
      <c r="J269" s="20"/>
      <c r="K269" s="170"/>
    </row>
    <row r="270" spans="1:11" ht="48" x14ac:dyDescent="0.2">
      <c r="A270" s="168"/>
      <c r="B270" s="23">
        <f t="shared" si="17"/>
        <v>186</v>
      </c>
      <c r="C270" s="16"/>
      <c r="D270" s="16"/>
      <c r="E270" s="105" t="s">
        <v>685</v>
      </c>
      <c r="F270" s="59" t="s">
        <v>664</v>
      </c>
      <c r="G270" s="62" t="s">
        <v>132</v>
      </c>
      <c r="H270" s="81">
        <v>1</v>
      </c>
      <c r="I270" s="82"/>
      <c r="J270" s="20"/>
      <c r="K270" s="170"/>
    </row>
    <row r="271" spans="1:11" ht="72" x14ac:dyDescent="0.2">
      <c r="A271" s="168"/>
      <c r="B271" s="23">
        <f t="shared" si="17"/>
        <v>187</v>
      </c>
      <c r="C271" s="16"/>
      <c r="D271" s="16"/>
      <c r="E271" s="105" t="s">
        <v>686</v>
      </c>
      <c r="F271" s="59" t="s">
        <v>620</v>
      </c>
      <c r="G271" s="62" t="s">
        <v>132</v>
      </c>
      <c r="H271" s="81">
        <v>30</v>
      </c>
      <c r="I271" s="82"/>
      <c r="J271" s="20"/>
      <c r="K271" s="170"/>
    </row>
    <row r="272" spans="1:11" ht="60" x14ac:dyDescent="0.2">
      <c r="A272" s="168"/>
      <c r="B272" s="23">
        <f t="shared" si="17"/>
        <v>188</v>
      </c>
      <c r="C272" s="16"/>
      <c r="D272" s="16"/>
      <c r="E272" s="105" t="s">
        <v>687</v>
      </c>
      <c r="F272" s="59" t="s">
        <v>665</v>
      </c>
      <c r="G272" s="62" t="s">
        <v>132</v>
      </c>
      <c r="H272" s="81">
        <v>6</v>
      </c>
      <c r="I272" s="82"/>
      <c r="J272" s="20"/>
      <c r="K272" s="170"/>
    </row>
    <row r="273" spans="1:11" ht="60" x14ac:dyDescent="0.2">
      <c r="A273" s="168"/>
      <c r="B273" s="23">
        <f t="shared" si="17"/>
        <v>189</v>
      </c>
      <c r="C273" s="16"/>
      <c r="D273" s="16"/>
      <c r="E273" s="105" t="s">
        <v>377</v>
      </c>
      <c r="F273" s="59" t="s">
        <v>743</v>
      </c>
      <c r="G273" s="62" t="s">
        <v>132</v>
      </c>
      <c r="H273" s="81">
        <v>54</v>
      </c>
      <c r="I273" s="82"/>
      <c r="J273" s="20"/>
      <c r="K273" s="170"/>
    </row>
    <row r="274" spans="1:11" ht="72" x14ac:dyDescent="0.2">
      <c r="A274" s="168">
        <v>1</v>
      </c>
      <c r="B274" s="23">
        <f t="shared" si="17"/>
        <v>190</v>
      </c>
      <c r="C274" s="16"/>
      <c r="D274" s="16"/>
      <c r="E274" s="105" t="s">
        <v>419</v>
      </c>
      <c r="F274" s="59" t="s">
        <v>744</v>
      </c>
      <c r="G274" s="62" t="s">
        <v>241</v>
      </c>
      <c r="H274" s="81">
        <v>25.3</v>
      </c>
      <c r="I274" s="82"/>
      <c r="J274" s="20"/>
      <c r="K274" s="170"/>
    </row>
    <row r="275" spans="1:11" ht="72" x14ac:dyDescent="0.2">
      <c r="A275" s="168">
        <v>2</v>
      </c>
      <c r="B275" s="23">
        <f t="shared" si="17"/>
        <v>191</v>
      </c>
      <c r="C275" s="16"/>
      <c r="D275" s="16"/>
      <c r="E275" s="105" t="s">
        <v>419</v>
      </c>
      <c r="F275" s="59" t="s">
        <v>745</v>
      </c>
      <c r="G275" s="62" t="s">
        <v>241</v>
      </c>
      <c r="H275" s="81">
        <v>39.6</v>
      </c>
      <c r="I275" s="82"/>
      <c r="J275" s="20"/>
      <c r="K275" s="170"/>
    </row>
    <row r="276" spans="1:11" ht="72" x14ac:dyDescent="0.2">
      <c r="A276" s="168">
        <v>3</v>
      </c>
      <c r="B276" s="23">
        <f t="shared" si="17"/>
        <v>192</v>
      </c>
      <c r="C276" s="16"/>
      <c r="D276" s="16"/>
      <c r="E276" s="22" t="s">
        <v>419</v>
      </c>
      <c r="F276" s="59" t="s">
        <v>746</v>
      </c>
      <c r="G276" s="62" t="s">
        <v>241</v>
      </c>
      <c r="H276" s="81">
        <v>59.400000000000006</v>
      </c>
      <c r="I276" s="82"/>
      <c r="J276" s="20"/>
      <c r="K276" s="170"/>
    </row>
    <row r="277" spans="1:11" ht="72" x14ac:dyDescent="0.2">
      <c r="A277" s="168">
        <v>4</v>
      </c>
      <c r="B277" s="23">
        <f t="shared" si="17"/>
        <v>193</v>
      </c>
      <c r="C277" s="16"/>
      <c r="D277" s="16"/>
      <c r="E277" s="22" t="s">
        <v>419</v>
      </c>
      <c r="F277" s="59" t="s">
        <v>747</v>
      </c>
      <c r="G277" s="62" t="s">
        <v>241</v>
      </c>
      <c r="H277" s="81">
        <v>83.600000000000009</v>
      </c>
      <c r="I277" s="82"/>
      <c r="J277" s="20"/>
      <c r="K277" s="170"/>
    </row>
    <row r="278" spans="1:11" ht="72" x14ac:dyDescent="0.2">
      <c r="A278" s="168"/>
      <c r="B278" s="23">
        <f t="shared" si="17"/>
        <v>194</v>
      </c>
      <c r="C278" s="16"/>
      <c r="D278" s="16"/>
      <c r="E278" s="22" t="s">
        <v>419</v>
      </c>
      <c r="F278" s="59" t="s">
        <v>748</v>
      </c>
      <c r="G278" s="62" t="s">
        <v>241</v>
      </c>
      <c r="H278" s="81">
        <v>4.4000000000000004</v>
      </c>
      <c r="I278" s="82"/>
      <c r="J278" s="20"/>
      <c r="K278" s="170"/>
    </row>
    <row r="279" spans="1:11" ht="72" x14ac:dyDescent="0.2">
      <c r="A279" s="168"/>
      <c r="B279" s="23">
        <f t="shared" si="17"/>
        <v>195</v>
      </c>
      <c r="C279" s="16"/>
      <c r="D279" s="16"/>
      <c r="E279" s="22" t="s">
        <v>419</v>
      </c>
      <c r="F279" s="59" t="s">
        <v>749</v>
      </c>
      <c r="G279" s="62" t="s">
        <v>241</v>
      </c>
      <c r="H279" s="81">
        <v>20.900000000000002</v>
      </c>
      <c r="I279" s="82"/>
      <c r="J279" s="20"/>
      <c r="K279" s="170"/>
    </row>
    <row r="280" spans="1:11" ht="72" x14ac:dyDescent="0.2">
      <c r="A280" s="168"/>
      <c r="B280" s="23">
        <f t="shared" si="17"/>
        <v>196</v>
      </c>
      <c r="C280" s="16"/>
      <c r="D280" s="16"/>
      <c r="E280" s="22" t="s">
        <v>419</v>
      </c>
      <c r="F280" s="59" t="s">
        <v>750</v>
      </c>
      <c r="G280" s="62" t="s">
        <v>241</v>
      </c>
      <c r="H280" s="81">
        <v>77</v>
      </c>
      <c r="I280" s="82"/>
      <c r="J280" s="20"/>
      <c r="K280" s="170"/>
    </row>
    <row r="281" spans="1:11" ht="72" x14ac:dyDescent="0.2">
      <c r="A281" s="168"/>
      <c r="B281" s="23">
        <f t="shared" si="17"/>
        <v>197</v>
      </c>
      <c r="C281" s="16"/>
      <c r="D281" s="16"/>
      <c r="E281" s="22" t="s">
        <v>419</v>
      </c>
      <c r="F281" s="59" t="s">
        <v>751</v>
      </c>
      <c r="G281" s="62" t="s">
        <v>241</v>
      </c>
      <c r="H281" s="81">
        <v>3.3000000000000003</v>
      </c>
      <c r="I281" s="82"/>
      <c r="J281" s="20"/>
      <c r="K281" s="170"/>
    </row>
    <row r="282" spans="1:11" ht="126.75" customHeight="1" x14ac:dyDescent="0.2">
      <c r="A282" s="168">
        <v>5</v>
      </c>
      <c r="B282" s="23">
        <f t="shared" si="17"/>
        <v>198</v>
      </c>
      <c r="C282" s="16"/>
      <c r="D282" s="16"/>
      <c r="E282" s="22" t="s">
        <v>245</v>
      </c>
      <c r="F282" s="59" t="s">
        <v>752</v>
      </c>
      <c r="G282" s="62" t="s">
        <v>132</v>
      </c>
      <c r="H282" s="81">
        <v>1</v>
      </c>
      <c r="I282" s="82"/>
      <c r="J282" s="20"/>
      <c r="K282" s="170"/>
    </row>
    <row r="283" spans="1:11" ht="175.5" customHeight="1" x14ac:dyDescent="0.2">
      <c r="A283" s="168">
        <v>6</v>
      </c>
      <c r="B283" s="23">
        <f t="shared" si="17"/>
        <v>199</v>
      </c>
      <c r="C283" s="16"/>
      <c r="D283" s="16"/>
      <c r="E283" s="22" t="s">
        <v>469</v>
      </c>
      <c r="F283" s="59" t="s">
        <v>753</v>
      </c>
      <c r="G283" s="62" t="s">
        <v>132</v>
      </c>
      <c r="H283" s="81">
        <v>1</v>
      </c>
      <c r="I283" s="39"/>
      <c r="J283" s="20"/>
      <c r="K283" s="170"/>
    </row>
    <row r="284" spans="1:11" ht="12" x14ac:dyDescent="0.2">
      <c r="A284" s="168"/>
      <c r="B284" s="139" t="s">
        <v>113</v>
      </c>
      <c r="C284" s="139" t="s">
        <v>113</v>
      </c>
      <c r="D284" s="139" t="s">
        <v>113</v>
      </c>
      <c r="E284" s="139"/>
      <c r="F284" s="139" t="s">
        <v>510</v>
      </c>
      <c r="G284" s="30"/>
      <c r="H284" s="77"/>
      <c r="I284" s="78"/>
      <c r="J284" s="136"/>
      <c r="K284" s="171">
        <f>SUM(K262:K283)</f>
        <v>0</v>
      </c>
    </row>
    <row r="285" spans="1:11" ht="12" x14ac:dyDescent="0.2">
      <c r="A285" s="168"/>
      <c r="B285" s="12" t="s">
        <v>309</v>
      </c>
      <c r="C285" s="13" t="s">
        <v>309</v>
      </c>
      <c r="D285" s="13" t="s">
        <v>309</v>
      </c>
      <c r="E285" s="104"/>
      <c r="F285" s="134" t="s">
        <v>292</v>
      </c>
      <c r="G285" s="14"/>
      <c r="H285" s="68"/>
      <c r="I285" s="69"/>
      <c r="J285" s="135"/>
      <c r="K285" s="169"/>
    </row>
    <row r="286" spans="1:11" ht="12" x14ac:dyDescent="0.2">
      <c r="A286" s="168"/>
      <c r="B286" s="12" t="s">
        <v>187</v>
      </c>
      <c r="C286" s="13" t="s">
        <v>187</v>
      </c>
      <c r="D286" s="13" t="s">
        <v>187</v>
      </c>
      <c r="E286" s="104"/>
      <c r="F286" s="134" t="s">
        <v>249</v>
      </c>
      <c r="G286" s="14"/>
      <c r="H286" s="68"/>
      <c r="I286" s="69"/>
      <c r="J286" s="135"/>
      <c r="K286" s="169"/>
    </row>
    <row r="287" spans="1:11" ht="72" x14ac:dyDescent="0.2">
      <c r="A287" s="168">
        <v>7</v>
      </c>
      <c r="B287" s="23">
        <f>B283+1</f>
        <v>200</v>
      </c>
      <c r="C287" s="16" t="s">
        <v>187</v>
      </c>
      <c r="D287" s="16" t="s">
        <v>384</v>
      </c>
      <c r="E287" s="105" t="s">
        <v>688</v>
      </c>
      <c r="F287" s="59" t="s">
        <v>666</v>
      </c>
      <c r="G287" s="18" t="s">
        <v>132</v>
      </c>
      <c r="H287" s="70">
        <v>7</v>
      </c>
      <c r="I287" s="39"/>
      <c r="J287" s="20"/>
      <c r="K287" s="170"/>
    </row>
    <row r="288" spans="1:11" ht="72" x14ac:dyDescent="0.2">
      <c r="A288" s="168">
        <v>8</v>
      </c>
      <c r="B288" s="23">
        <f>B287+1</f>
        <v>201</v>
      </c>
      <c r="C288" s="16" t="s">
        <v>187</v>
      </c>
      <c r="D288" s="16" t="s">
        <v>83</v>
      </c>
      <c r="E288" s="105" t="s">
        <v>461</v>
      </c>
      <c r="F288" s="59" t="s">
        <v>667</v>
      </c>
      <c r="G288" s="18" t="s">
        <v>132</v>
      </c>
      <c r="H288" s="70">
        <v>2</v>
      </c>
      <c r="I288" s="39"/>
      <c r="J288" s="20"/>
      <c r="K288" s="170"/>
    </row>
    <row r="289" spans="1:11" ht="61.5" x14ac:dyDescent="0.2">
      <c r="A289" s="168">
        <v>9</v>
      </c>
      <c r="B289" s="23">
        <f>B288+1</f>
        <v>202</v>
      </c>
      <c r="C289" s="16"/>
      <c r="D289" s="16"/>
      <c r="E289" s="105" t="s">
        <v>689</v>
      </c>
      <c r="F289" s="59" t="s">
        <v>668</v>
      </c>
      <c r="G289" s="18" t="s">
        <v>132</v>
      </c>
      <c r="H289" s="70">
        <v>1</v>
      </c>
      <c r="I289" s="39"/>
      <c r="J289" s="20"/>
      <c r="K289" s="170"/>
    </row>
    <row r="290" spans="1:11" ht="24" x14ac:dyDescent="0.2">
      <c r="A290" s="168"/>
      <c r="B290" s="140" t="s">
        <v>187</v>
      </c>
      <c r="C290" s="140" t="s">
        <v>187</v>
      </c>
      <c r="D290" s="140" t="s">
        <v>187</v>
      </c>
      <c r="E290" s="140"/>
      <c r="F290" s="140" t="s">
        <v>238</v>
      </c>
      <c r="G290" s="124"/>
      <c r="H290" s="83"/>
      <c r="I290" s="84"/>
      <c r="J290" s="141"/>
      <c r="K290" s="182">
        <f>SUM(K287:K289)</f>
        <v>0</v>
      </c>
    </row>
    <row r="291" spans="1:11" ht="12" x14ac:dyDescent="0.2">
      <c r="A291" s="168"/>
      <c r="B291" s="12" t="s">
        <v>387</v>
      </c>
      <c r="C291" s="13" t="s">
        <v>387</v>
      </c>
      <c r="D291" s="13" t="s">
        <v>387</v>
      </c>
      <c r="E291" s="104"/>
      <c r="F291" s="134" t="s">
        <v>494</v>
      </c>
      <c r="G291" s="14"/>
      <c r="H291" s="68"/>
      <c r="I291" s="69"/>
      <c r="J291" s="135"/>
      <c r="K291" s="169"/>
    </row>
    <row r="292" spans="1:11" ht="276.75" customHeight="1" x14ac:dyDescent="0.2">
      <c r="A292" s="168">
        <v>10</v>
      </c>
      <c r="B292" s="23">
        <f>B289+1</f>
        <v>203</v>
      </c>
      <c r="C292" s="16" t="s">
        <v>387</v>
      </c>
      <c r="D292" s="16" t="s">
        <v>35</v>
      </c>
      <c r="E292" s="105" t="s">
        <v>130</v>
      </c>
      <c r="F292" s="59" t="s">
        <v>669</v>
      </c>
      <c r="G292" s="62" t="s">
        <v>132</v>
      </c>
      <c r="H292" s="81">
        <v>1</v>
      </c>
      <c r="I292" s="82"/>
      <c r="J292" s="51"/>
      <c r="K292" s="174"/>
    </row>
    <row r="293" spans="1:11" ht="144" x14ac:dyDescent="0.2">
      <c r="A293" s="168">
        <v>11</v>
      </c>
      <c r="B293" s="23">
        <f>B292+1</f>
        <v>204</v>
      </c>
      <c r="C293" s="16" t="s">
        <v>387</v>
      </c>
      <c r="D293" s="16" t="s">
        <v>240</v>
      </c>
      <c r="E293" s="105" t="s">
        <v>65</v>
      </c>
      <c r="F293" s="59" t="s">
        <v>670</v>
      </c>
      <c r="G293" s="62" t="s">
        <v>132</v>
      </c>
      <c r="H293" s="81">
        <v>15</v>
      </c>
      <c r="I293" s="82"/>
      <c r="J293" s="51"/>
      <c r="K293" s="174"/>
    </row>
    <row r="294" spans="1:11" ht="108.75" customHeight="1" x14ac:dyDescent="0.2">
      <c r="A294" s="168">
        <v>12</v>
      </c>
      <c r="B294" s="23">
        <f t="shared" ref="B294:B301" si="18">B293+1</f>
        <v>205</v>
      </c>
      <c r="C294" s="16" t="s">
        <v>387</v>
      </c>
      <c r="D294" s="16" t="s">
        <v>457</v>
      </c>
      <c r="E294" s="105" t="s">
        <v>161</v>
      </c>
      <c r="F294" s="59" t="s">
        <v>754</v>
      </c>
      <c r="G294" s="62" t="s">
        <v>132</v>
      </c>
      <c r="H294" s="81">
        <v>3</v>
      </c>
      <c r="I294" s="82"/>
      <c r="J294" s="51"/>
      <c r="K294" s="174"/>
    </row>
    <row r="295" spans="1:11" ht="108" x14ac:dyDescent="0.2">
      <c r="A295" s="168">
        <v>13</v>
      </c>
      <c r="B295" s="23">
        <f t="shared" si="18"/>
        <v>206</v>
      </c>
      <c r="C295" s="16" t="s">
        <v>387</v>
      </c>
      <c r="D295" s="16" t="s">
        <v>402</v>
      </c>
      <c r="E295" s="105" t="s">
        <v>295</v>
      </c>
      <c r="F295" s="59" t="s">
        <v>755</v>
      </c>
      <c r="G295" s="62" t="s">
        <v>132</v>
      </c>
      <c r="H295" s="81">
        <v>3</v>
      </c>
      <c r="I295" s="82"/>
      <c r="J295" s="51"/>
      <c r="K295" s="174"/>
    </row>
    <row r="296" spans="1:11" ht="120" x14ac:dyDescent="0.2">
      <c r="A296" s="168">
        <v>14</v>
      </c>
      <c r="B296" s="23">
        <f t="shared" si="18"/>
        <v>207</v>
      </c>
      <c r="C296" s="16" t="s">
        <v>387</v>
      </c>
      <c r="D296" s="16" t="s">
        <v>100</v>
      </c>
      <c r="E296" s="105" t="s">
        <v>169</v>
      </c>
      <c r="F296" s="59" t="s">
        <v>756</v>
      </c>
      <c r="G296" s="62" t="s">
        <v>132</v>
      </c>
      <c r="H296" s="81">
        <v>3</v>
      </c>
      <c r="I296" s="82"/>
      <c r="J296" s="51"/>
      <c r="K296" s="174"/>
    </row>
    <row r="297" spans="1:11" ht="144" x14ac:dyDescent="0.2">
      <c r="A297" s="168">
        <v>15</v>
      </c>
      <c r="B297" s="23">
        <f t="shared" si="18"/>
        <v>208</v>
      </c>
      <c r="C297" s="16" t="s">
        <v>387</v>
      </c>
      <c r="D297" s="16" t="s">
        <v>290</v>
      </c>
      <c r="E297" s="105" t="s">
        <v>227</v>
      </c>
      <c r="F297" s="59" t="s">
        <v>601</v>
      </c>
      <c r="G297" s="62" t="s">
        <v>132</v>
      </c>
      <c r="H297" s="81">
        <v>1</v>
      </c>
      <c r="I297" s="82"/>
      <c r="J297" s="51"/>
      <c r="K297" s="174"/>
    </row>
    <row r="298" spans="1:11" ht="120" x14ac:dyDescent="0.2">
      <c r="A298" s="168">
        <v>16</v>
      </c>
      <c r="B298" s="23">
        <f t="shared" si="18"/>
        <v>209</v>
      </c>
      <c r="C298" s="16" t="s">
        <v>387</v>
      </c>
      <c r="D298" s="16" t="s">
        <v>7</v>
      </c>
      <c r="E298" s="105" t="s">
        <v>436</v>
      </c>
      <c r="F298" s="59" t="s">
        <v>602</v>
      </c>
      <c r="G298" s="62" t="s">
        <v>241</v>
      </c>
      <c r="H298" s="81">
        <v>132</v>
      </c>
      <c r="I298" s="82"/>
      <c r="J298" s="51"/>
      <c r="K298" s="174"/>
    </row>
    <row r="299" spans="1:11" ht="113.25" customHeight="1" x14ac:dyDescent="0.2">
      <c r="A299" s="168">
        <v>17</v>
      </c>
      <c r="B299" s="23">
        <f t="shared" si="18"/>
        <v>210</v>
      </c>
      <c r="C299" s="16" t="s">
        <v>387</v>
      </c>
      <c r="D299" s="16" t="s">
        <v>472</v>
      </c>
      <c r="E299" s="105" t="s">
        <v>366</v>
      </c>
      <c r="F299" s="59" t="s">
        <v>757</v>
      </c>
      <c r="G299" s="62" t="s">
        <v>241</v>
      </c>
      <c r="H299" s="81">
        <v>72.600000000000009</v>
      </c>
      <c r="I299" s="82"/>
      <c r="J299" s="51"/>
      <c r="K299" s="174"/>
    </row>
    <row r="300" spans="1:11" ht="114" customHeight="1" x14ac:dyDescent="0.2">
      <c r="A300" s="168">
        <v>18</v>
      </c>
      <c r="B300" s="23">
        <f t="shared" si="18"/>
        <v>211</v>
      </c>
      <c r="C300" s="16" t="s">
        <v>387</v>
      </c>
      <c r="D300" s="16" t="s">
        <v>162</v>
      </c>
      <c r="E300" s="105" t="s">
        <v>25</v>
      </c>
      <c r="F300" s="59" t="s">
        <v>758</v>
      </c>
      <c r="G300" s="62" t="s">
        <v>691</v>
      </c>
      <c r="H300" s="81">
        <v>1</v>
      </c>
      <c r="I300" s="82"/>
      <c r="J300" s="51"/>
      <c r="K300" s="174"/>
    </row>
    <row r="301" spans="1:11" ht="256.5" customHeight="1" x14ac:dyDescent="0.2">
      <c r="A301" s="168">
        <v>19</v>
      </c>
      <c r="B301" s="23">
        <f t="shared" si="18"/>
        <v>212</v>
      </c>
      <c r="C301" s="16" t="s">
        <v>387</v>
      </c>
      <c r="D301" s="16" t="s">
        <v>358</v>
      </c>
      <c r="E301" s="105" t="s">
        <v>277</v>
      </c>
      <c r="F301" s="59" t="s">
        <v>759</v>
      </c>
      <c r="G301" s="62" t="s">
        <v>241</v>
      </c>
      <c r="H301" s="81">
        <v>132</v>
      </c>
      <c r="I301" s="19"/>
      <c r="J301" s="20"/>
      <c r="K301" s="174"/>
    </row>
    <row r="302" spans="1:11" ht="24" x14ac:dyDescent="0.2">
      <c r="A302" s="168"/>
      <c r="B302" s="140" t="s">
        <v>387</v>
      </c>
      <c r="C302" s="140" t="s">
        <v>387</v>
      </c>
      <c r="D302" s="140" t="s">
        <v>387</v>
      </c>
      <c r="E302" s="140"/>
      <c r="F302" s="140" t="s">
        <v>357</v>
      </c>
      <c r="G302" s="124"/>
      <c r="H302" s="83"/>
      <c r="I302" s="84"/>
      <c r="J302" s="141"/>
      <c r="K302" s="182">
        <f>SUM(K292:K301)</f>
        <v>0</v>
      </c>
    </row>
    <row r="303" spans="1:11" ht="12" x14ac:dyDescent="0.2">
      <c r="A303" s="168"/>
      <c r="B303" s="139" t="s">
        <v>309</v>
      </c>
      <c r="C303" s="139" t="s">
        <v>309</v>
      </c>
      <c r="D303" s="139" t="s">
        <v>309</v>
      </c>
      <c r="E303" s="139"/>
      <c r="F303" s="139" t="s">
        <v>393</v>
      </c>
      <c r="G303" s="30"/>
      <c r="H303" s="77"/>
      <c r="I303" s="78"/>
      <c r="J303" s="136"/>
      <c r="K303" s="171">
        <f>K302+K290</f>
        <v>0</v>
      </c>
    </row>
    <row r="304" spans="1:11" ht="12" x14ac:dyDescent="0.2">
      <c r="A304" s="168"/>
      <c r="B304" s="137" t="s">
        <v>355</v>
      </c>
      <c r="C304" s="137" t="s">
        <v>355</v>
      </c>
      <c r="D304" s="137" t="s">
        <v>355</v>
      </c>
      <c r="E304" s="137"/>
      <c r="F304" s="137" t="s">
        <v>190</v>
      </c>
      <c r="G304" s="27"/>
      <c r="H304" s="72"/>
      <c r="I304" s="73"/>
      <c r="J304" s="138"/>
      <c r="K304" s="172">
        <f>K303+K284+K260+K255+K215+K203</f>
        <v>0</v>
      </c>
    </row>
    <row r="305" spans="1:11" ht="12" x14ac:dyDescent="0.2">
      <c r="A305" s="168"/>
      <c r="B305" s="12" t="s">
        <v>59</v>
      </c>
      <c r="C305" s="13" t="s">
        <v>59</v>
      </c>
      <c r="D305" s="13" t="s">
        <v>59</v>
      </c>
      <c r="E305" s="104"/>
      <c r="F305" s="134" t="s">
        <v>440</v>
      </c>
      <c r="G305" s="14"/>
      <c r="H305" s="68"/>
      <c r="I305" s="69"/>
      <c r="J305" s="135"/>
      <c r="K305" s="169"/>
    </row>
    <row r="306" spans="1:11" ht="12" x14ac:dyDescent="0.2">
      <c r="A306" s="168"/>
      <c r="B306" s="12" t="s">
        <v>344</v>
      </c>
      <c r="C306" s="13" t="s">
        <v>344</v>
      </c>
      <c r="D306" s="13" t="s">
        <v>344</v>
      </c>
      <c r="E306" s="104"/>
      <c r="F306" s="134" t="s">
        <v>316</v>
      </c>
      <c r="G306" s="14"/>
      <c r="H306" s="68"/>
      <c r="I306" s="69"/>
      <c r="J306" s="135"/>
      <c r="K306" s="169"/>
    </row>
    <row r="307" spans="1:11" ht="137.25" customHeight="1" x14ac:dyDescent="0.2">
      <c r="A307" s="168">
        <v>20</v>
      </c>
      <c r="B307" s="23">
        <f>B301+1</f>
        <v>213</v>
      </c>
      <c r="C307" s="16" t="s">
        <v>344</v>
      </c>
      <c r="D307" s="16" t="s">
        <v>41</v>
      </c>
      <c r="E307" s="105" t="s">
        <v>394</v>
      </c>
      <c r="F307" s="38" t="s">
        <v>765</v>
      </c>
      <c r="G307" s="18" t="s">
        <v>132</v>
      </c>
      <c r="H307" s="70">
        <v>4</v>
      </c>
      <c r="I307" s="39"/>
      <c r="J307" s="20"/>
      <c r="K307" s="170"/>
    </row>
    <row r="308" spans="1:11" ht="12" x14ac:dyDescent="0.2">
      <c r="A308" s="168"/>
      <c r="B308" s="139" t="s">
        <v>344</v>
      </c>
      <c r="C308" s="139" t="s">
        <v>344</v>
      </c>
      <c r="D308" s="139" t="s">
        <v>344</v>
      </c>
      <c r="E308" s="139"/>
      <c r="F308" s="139" t="s">
        <v>104</v>
      </c>
      <c r="G308" s="30"/>
      <c r="H308" s="77"/>
      <c r="I308" s="78"/>
      <c r="J308" s="136"/>
      <c r="K308" s="171">
        <f>SUM(K307)</f>
        <v>0</v>
      </c>
    </row>
    <row r="309" spans="1:11" ht="12" x14ac:dyDescent="0.2">
      <c r="A309" s="168"/>
      <c r="B309" s="12" t="s">
        <v>52</v>
      </c>
      <c r="C309" s="13" t="s">
        <v>52</v>
      </c>
      <c r="D309" s="13" t="s">
        <v>52</v>
      </c>
      <c r="E309" s="104"/>
      <c r="F309" s="134" t="s">
        <v>404</v>
      </c>
      <c r="G309" s="14"/>
      <c r="H309" s="68"/>
      <c r="I309" s="69"/>
      <c r="J309" s="135"/>
      <c r="K309" s="169"/>
    </row>
    <row r="310" spans="1:11" ht="147.75" customHeight="1" x14ac:dyDescent="0.2">
      <c r="A310" s="168">
        <v>21</v>
      </c>
      <c r="B310" s="23">
        <f>B307+1</f>
        <v>214</v>
      </c>
      <c r="C310" s="16" t="s">
        <v>52</v>
      </c>
      <c r="D310" s="16" t="s">
        <v>411</v>
      </c>
      <c r="E310" s="105" t="s">
        <v>365</v>
      </c>
      <c r="F310" s="38" t="s">
        <v>766</v>
      </c>
      <c r="G310" s="18" t="s">
        <v>132</v>
      </c>
      <c r="H310" s="70">
        <v>5</v>
      </c>
      <c r="I310" s="39"/>
      <c r="J310" s="20"/>
      <c r="K310" s="170"/>
    </row>
    <row r="311" spans="1:11" ht="12" x14ac:dyDescent="0.2">
      <c r="A311" s="168"/>
      <c r="B311" s="139" t="s">
        <v>52</v>
      </c>
      <c r="C311" s="139" t="s">
        <v>52</v>
      </c>
      <c r="D311" s="139" t="s">
        <v>52</v>
      </c>
      <c r="E311" s="139"/>
      <c r="F311" s="139" t="s">
        <v>37</v>
      </c>
      <c r="G311" s="30"/>
      <c r="H311" s="77"/>
      <c r="I311" s="78"/>
      <c r="J311" s="136"/>
      <c r="K311" s="171">
        <f>SUM(K310)</f>
        <v>0</v>
      </c>
    </row>
    <row r="312" spans="1:11" ht="12" x14ac:dyDescent="0.2">
      <c r="A312" s="168"/>
      <c r="B312" s="12" t="s">
        <v>256</v>
      </c>
      <c r="C312" s="13" t="s">
        <v>256</v>
      </c>
      <c r="D312" s="13" t="s">
        <v>256</v>
      </c>
      <c r="E312" s="104"/>
      <c r="F312" s="134" t="s">
        <v>138</v>
      </c>
      <c r="G312" s="14"/>
      <c r="H312" s="68"/>
      <c r="I312" s="69"/>
      <c r="J312" s="135"/>
      <c r="K312" s="169"/>
    </row>
    <row r="313" spans="1:11" ht="135" customHeight="1" x14ac:dyDescent="0.2">
      <c r="A313" s="168">
        <v>22</v>
      </c>
      <c r="B313" s="23">
        <f>B310+1</f>
        <v>215</v>
      </c>
      <c r="C313" s="16" t="s">
        <v>256</v>
      </c>
      <c r="D313" s="16" t="s">
        <v>434</v>
      </c>
      <c r="E313" s="105" t="s">
        <v>375</v>
      </c>
      <c r="F313" s="59" t="s">
        <v>723</v>
      </c>
      <c r="G313" s="44" t="s">
        <v>176</v>
      </c>
      <c r="H313" s="71">
        <v>77</v>
      </c>
      <c r="I313" s="74"/>
      <c r="J313" s="46"/>
      <c r="K313" s="173"/>
    </row>
    <row r="314" spans="1:11" ht="85.5" customHeight="1" x14ac:dyDescent="0.2">
      <c r="A314" s="168">
        <v>23</v>
      </c>
      <c r="B314" s="23">
        <f>B313+1</f>
        <v>216</v>
      </c>
      <c r="C314" s="16" t="s">
        <v>256</v>
      </c>
      <c r="D314" s="16" t="s">
        <v>383</v>
      </c>
      <c r="E314" s="105" t="s">
        <v>140</v>
      </c>
      <c r="F314" s="59" t="s">
        <v>724</v>
      </c>
      <c r="G314" s="18" t="s">
        <v>132</v>
      </c>
      <c r="H314" s="70">
        <v>1</v>
      </c>
      <c r="I314" s="39"/>
      <c r="J314" s="20"/>
      <c r="K314" s="170"/>
    </row>
    <row r="315" spans="1:11" ht="105.75" customHeight="1" x14ac:dyDescent="0.2">
      <c r="A315" s="168">
        <v>24</v>
      </c>
      <c r="B315" s="23">
        <f t="shared" ref="B315:B323" si="19">B314+1</f>
        <v>217</v>
      </c>
      <c r="C315" s="16" t="s">
        <v>256</v>
      </c>
      <c r="D315" s="16" t="s">
        <v>82</v>
      </c>
      <c r="E315" s="105" t="s">
        <v>405</v>
      </c>
      <c r="F315" s="59" t="s">
        <v>725</v>
      </c>
      <c r="G315" s="18" t="s">
        <v>132</v>
      </c>
      <c r="H315" s="70">
        <v>1</v>
      </c>
      <c r="I315" s="39"/>
      <c r="J315" s="20"/>
      <c r="K315" s="170"/>
    </row>
    <row r="316" spans="1:11" ht="159" customHeight="1" x14ac:dyDescent="0.2">
      <c r="A316" s="168">
        <v>25</v>
      </c>
      <c r="B316" s="23">
        <f t="shared" si="19"/>
        <v>218</v>
      </c>
      <c r="C316" s="16" t="s">
        <v>256</v>
      </c>
      <c r="D316" s="16" t="s">
        <v>276</v>
      </c>
      <c r="E316" s="105" t="s">
        <v>326</v>
      </c>
      <c r="F316" s="59" t="s">
        <v>726</v>
      </c>
      <c r="G316" s="18" t="s">
        <v>176</v>
      </c>
      <c r="H316" s="70">
        <v>2673</v>
      </c>
      <c r="I316" s="39"/>
      <c r="J316" s="20"/>
      <c r="K316" s="170"/>
    </row>
    <row r="317" spans="1:11" ht="48" x14ac:dyDescent="0.2">
      <c r="A317" s="168">
        <v>26</v>
      </c>
      <c r="B317" s="23">
        <f t="shared" si="19"/>
        <v>219</v>
      </c>
      <c r="C317" s="16" t="s">
        <v>256</v>
      </c>
      <c r="D317" s="16" t="s">
        <v>505</v>
      </c>
      <c r="E317" s="105" t="s">
        <v>38</v>
      </c>
      <c r="F317" s="59" t="s">
        <v>727</v>
      </c>
      <c r="G317" s="18" t="s">
        <v>132</v>
      </c>
      <c r="H317" s="70">
        <v>1</v>
      </c>
      <c r="I317" s="39"/>
      <c r="J317" s="20"/>
      <c r="K317" s="170"/>
    </row>
    <row r="318" spans="1:11" ht="133.5" customHeight="1" x14ac:dyDescent="0.2">
      <c r="A318" s="168">
        <v>27</v>
      </c>
      <c r="B318" s="23">
        <f t="shared" si="19"/>
        <v>220</v>
      </c>
      <c r="C318" s="16" t="s">
        <v>256</v>
      </c>
      <c r="D318" s="16" t="s">
        <v>456</v>
      </c>
      <c r="E318" s="105" t="s">
        <v>103</v>
      </c>
      <c r="F318" s="59" t="s">
        <v>728</v>
      </c>
      <c r="G318" s="18" t="s">
        <v>132</v>
      </c>
      <c r="H318" s="70">
        <v>30</v>
      </c>
      <c r="I318" s="39"/>
      <c r="J318" s="20"/>
      <c r="K318" s="170"/>
    </row>
    <row r="319" spans="1:11" ht="113.25" customHeight="1" x14ac:dyDescent="0.2">
      <c r="A319" s="168">
        <v>28</v>
      </c>
      <c r="B319" s="23">
        <f t="shared" si="19"/>
        <v>221</v>
      </c>
      <c r="C319" s="16" t="s">
        <v>256</v>
      </c>
      <c r="D319" s="16" t="s">
        <v>147</v>
      </c>
      <c r="E319" s="105" t="s">
        <v>293</v>
      </c>
      <c r="F319" s="59" t="s">
        <v>729</v>
      </c>
      <c r="G319" s="18" t="s">
        <v>132</v>
      </c>
      <c r="H319" s="70">
        <v>6</v>
      </c>
      <c r="I319" s="39"/>
      <c r="J319" s="20"/>
      <c r="K319" s="170"/>
    </row>
    <row r="320" spans="1:11" ht="36" x14ac:dyDescent="0.2">
      <c r="A320" s="168">
        <v>29</v>
      </c>
      <c r="B320" s="23">
        <f t="shared" si="19"/>
        <v>222</v>
      </c>
      <c r="C320" s="16" t="s">
        <v>256</v>
      </c>
      <c r="D320" s="16" t="s">
        <v>335</v>
      </c>
      <c r="E320" s="105" t="s">
        <v>55</v>
      </c>
      <c r="F320" s="38" t="s">
        <v>603</v>
      </c>
      <c r="G320" s="18" t="s">
        <v>176</v>
      </c>
      <c r="H320" s="70">
        <v>71.5</v>
      </c>
      <c r="I320" s="39"/>
      <c r="J320" s="20"/>
      <c r="K320" s="170"/>
    </row>
    <row r="321" spans="1:11" ht="48" x14ac:dyDescent="0.2">
      <c r="A321" s="168">
        <v>30</v>
      </c>
      <c r="B321" s="23">
        <f t="shared" si="19"/>
        <v>223</v>
      </c>
      <c r="C321" s="16" t="s">
        <v>256</v>
      </c>
      <c r="D321" s="16" t="s">
        <v>42</v>
      </c>
      <c r="E321" s="105" t="s">
        <v>360</v>
      </c>
      <c r="F321" s="38" t="s">
        <v>692</v>
      </c>
      <c r="G321" s="44" t="s">
        <v>176</v>
      </c>
      <c r="H321" s="71">
        <v>66</v>
      </c>
      <c r="I321" s="74"/>
      <c r="J321" s="46"/>
      <c r="K321" s="173"/>
    </row>
    <row r="322" spans="1:11" ht="63.75" customHeight="1" x14ac:dyDescent="0.2">
      <c r="A322" s="168">
        <v>31</v>
      </c>
      <c r="B322" s="23">
        <f t="shared" si="19"/>
        <v>224</v>
      </c>
      <c r="C322" s="16" t="s">
        <v>256</v>
      </c>
      <c r="D322" s="16" t="s">
        <v>3</v>
      </c>
      <c r="E322" s="105" t="s">
        <v>487</v>
      </c>
      <c r="F322" s="59" t="s">
        <v>730</v>
      </c>
      <c r="G322" s="18" t="s">
        <v>132</v>
      </c>
      <c r="H322" s="70">
        <v>1</v>
      </c>
      <c r="I322" s="39"/>
      <c r="J322" s="20"/>
      <c r="K322" s="170"/>
    </row>
    <row r="323" spans="1:11" ht="156" x14ac:dyDescent="0.2">
      <c r="A323" s="168">
        <v>32</v>
      </c>
      <c r="B323" s="23">
        <f t="shared" si="19"/>
        <v>225</v>
      </c>
      <c r="C323" s="16" t="s">
        <v>256</v>
      </c>
      <c r="D323" s="16" t="s">
        <v>210</v>
      </c>
      <c r="E323" s="105" t="s">
        <v>437</v>
      </c>
      <c r="F323" s="59" t="s">
        <v>731</v>
      </c>
      <c r="G323" s="18" t="s">
        <v>352</v>
      </c>
      <c r="H323" s="70">
        <v>1</v>
      </c>
      <c r="I323" s="39"/>
      <c r="J323" s="20"/>
      <c r="K323" s="170"/>
    </row>
    <row r="324" spans="1:11" ht="12" x14ac:dyDescent="0.2">
      <c r="A324" s="168"/>
      <c r="B324" s="139" t="s">
        <v>256</v>
      </c>
      <c r="C324" s="139" t="s">
        <v>256</v>
      </c>
      <c r="D324" s="139" t="s">
        <v>256</v>
      </c>
      <c r="E324" s="139"/>
      <c r="F324" s="215" t="s">
        <v>424</v>
      </c>
      <c r="G324" s="30"/>
      <c r="H324" s="77"/>
      <c r="I324" s="78"/>
      <c r="J324" s="209"/>
      <c r="K324" s="171">
        <f>SUM(K313:K323)</f>
        <v>0</v>
      </c>
    </row>
    <row r="325" spans="1:11" ht="12" x14ac:dyDescent="0.2">
      <c r="A325" s="168"/>
      <c r="B325" s="12" t="s">
        <v>483</v>
      </c>
      <c r="C325" s="13" t="s">
        <v>483</v>
      </c>
      <c r="D325" s="13" t="s">
        <v>483</v>
      </c>
      <c r="E325" s="104"/>
      <c r="F325" s="207" t="s">
        <v>372</v>
      </c>
      <c r="G325" s="14"/>
      <c r="H325" s="68"/>
      <c r="I325" s="69"/>
      <c r="J325" s="208"/>
      <c r="K325" s="169"/>
    </row>
    <row r="326" spans="1:11" ht="84" x14ac:dyDescent="0.2">
      <c r="A326" s="168">
        <v>1</v>
      </c>
      <c r="B326" s="23">
        <f>B323+1</f>
        <v>226</v>
      </c>
      <c r="C326" s="16" t="s">
        <v>483</v>
      </c>
      <c r="D326" s="16" t="s">
        <v>23</v>
      </c>
      <c r="E326" s="105" t="s">
        <v>149</v>
      </c>
      <c r="F326" s="38" t="s">
        <v>604</v>
      </c>
      <c r="G326" s="18" t="s">
        <v>132</v>
      </c>
      <c r="H326" s="70">
        <v>1</v>
      </c>
      <c r="I326" s="39"/>
      <c r="J326" s="20"/>
      <c r="K326" s="170"/>
    </row>
    <row r="327" spans="1:11" ht="48" x14ac:dyDescent="0.2">
      <c r="A327" s="168">
        <v>2</v>
      </c>
      <c r="B327" s="23">
        <f>B326+1</f>
        <v>227</v>
      </c>
      <c r="C327" s="16" t="s">
        <v>483</v>
      </c>
      <c r="D327" s="16" t="s">
        <v>496</v>
      </c>
      <c r="E327" s="105" t="s">
        <v>99</v>
      </c>
      <c r="F327" s="38" t="s">
        <v>605</v>
      </c>
      <c r="G327" s="18" t="s">
        <v>132</v>
      </c>
      <c r="H327" s="70">
        <v>4</v>
      </c>
      <c r="I327" s="39"/>
      <c r="J327" s="20"/>
      <c r="K327" s="170"/>
    </row>
    <row r="328" spans="1:11" ht="12" x14ac:dyDescent="0.2">
      <c r="A328" s="168"/>
      <c r="B328" s="139" t="s">
        <v>483</v>
      </c>
      <c r="C328" s="139" t="s">
        <v>483</v>
      </c>
      <c r="D328" s="139" t="s">
        <v>483</v>
      </c>
      <c r="E328" s="139"/>
      <c r="F328" s="215" t="s">
        <v>422</v>
      </c>
      <c r="G328" s="30"/>
      <c r="H328" s="77"/>
      <c r="I328" s="78"/>
      <c r="J328" s="209"/>
      <c r="K328" s="171">
        <f>K327+K326</f>
        <v>0</v>
      </c>
    </row>
    <row r="329" spans="1:11" ht="12" x14ac:dyDescent="0.2">
      <c r="A329" s="168">
        <v>3</v>
      </c>
      <c r="B329" s="12" t="s">
        <v>426</v>
      </c>
      <c r="C329" s="13" t="s">
        <v>426</v>
      </c>
      <c r="D329" s="13" t="s">
        <v>426</v>
      </c>
      <c r="E329" s="104"/>
      <c r="F329" s="207" t="s">
        <v>302</v>
      </c>
      <c r="G329" s="14"/>
      <c r="H329" s="68"/>
      <c r="I329" s="69"/>
      <c r="J329" s="208"/>
      <c r="K329" s="169"/>
    </row>
    <row r="330" spans="1:11" ht="72" x14ac:dyDescent="0.2">
      <c r="A330" s="168">
        <v>4</v>
      </c>
      <c r="B330" s="23">
        <f>B327+1</f>
        <v>228</v>
      </c>
      <c r="C330" s="16" t="s">
        <v>426</v>
      </c>
      <c r="D330" s="16" t="s">
        <v>463</v>
      </c>
      <c r="E330" s="105" t="s">
        <v>21</v>
      </c>
      <c r="F330" s="98" t="s">
        <v>732</v>
      </c>
      <c r="G330" s="18" t="s">
        <v>132</v>
      </c>
      <c r="H330" s="70">
        <v>4</v>
      </c>
      <c r="I330" s="39"/>
      <c r="J330" s="20"/>
      <c r="K330" s="170"/>
    </row>
    <row r="331" spans="1:11" ht="72" x14ac:dyDescent="0.2">
      <c r="A331" s="168">
        <v>5</v>
      </c>
      <c r="B331" s="23">
        <f>B330+1</f>
        <v>229</v>
      </c>
      <c r="C331" s="16" t="s">
        <v>426</v>
      </c>
      <c r="D331" s="16" t="s">
        <v>155</v>
      </c>
      <c r="E331" s="105" t="s">
        <v>225</v>
      </c>
      <c r="F331" s="98" t="s">
        <v>733</v>
      </c>
      <c r="G331" s="18" t="s">
        <v>132</v>
      </c>
      <c r="H331" s="70">
        <v>4</v>
      </c>
      <c r="I331" s="39"/>
      <c r="J331" s="20"/>
      <c r="K331" s="170"/>
    </row>
    <row r="332" spans="1:11" ht="72" x14ac:dyDescent="0.2">
      <c r="A332" s="168">
        <v>6</v>
      </c>
      <c r="B332" s="23">
        <f t="shared" ref="B332:B335" si="20">B331+1</f>
        <v>230</v>
      </c>
      <c r="C332" s="16" t="s">
        <v>426</v>
      </c>
      <c r="D332" s="16" t="s">
        <v>343</v>
      </c>
      <c r="E332" s="105" t="s">
        <v>186</v>
      </c>
      <c r="F332" s="98" t="s">
        <v>734</v>
      </c>
      <c r="G332" s="18" t="s">
        <v>132</v>
      </c>
      <c r="H332" s="70">
        <v>4</v>
      </c>
      <c r="I332" s="39"/>
      <c r="J332" s="20"/>
      <c r="K332" s="170"/>
    </row>
    <row r="333" spans="1:11" ht="72" x14ac:dyDescent="0.2">
      <c r="A333" s="168">
        <v>7</v>
      </c>
      <c r="B333" s="23">
        <f t="shared" si="20"/>
        <v>231</v>
      </c>
      <c r="C333" s="16" t="s">
        <v>426</v>
      </c>
      <c r="D333" s="16" t="s">
        <v>50</v>
      </c>
      <c r="E333" s="105" t="s">
        <v>381</v>
      </c>
      <c r="F333" s="98" t="s">
        <v>735</v>
      </c>
      <c r="G333" s="18" t="s">
        <v>132</v>
      </c>
      <c r="H333" s="70">
        <v>4</v>
      </c>
      <c r="I333" s="39"/>
      <c r="J333" s="20"/>
      <c r="K333" s="170"/>
    </row>
    <row r="334" spans="1:11" ht="63" customHeight="1" x14ac:dyDescent="0.2">
      <c r="A334" s="168">
        <v>8</v>
      </c>
      <c r="B334" s="23">
        <f t="shared" si="20"/>
        <v>232</v>
      </c>
      <c r="C334" s="16" t="s">
        <v>426</v>
      </c>
      <c r="D334" s="16" t="s">
        <v>13</v>
      </c>
      <c r="E334" s="105" t="s">
        <v>79</v>
      </c>
      <c r="F334" s="98" t="s">
        <v>736</v>
      </c>
      <c r="G334" s="18" t="s">
        <v>132</v>
      </c>
      <c r="H334" s="70">
        <v>1</v>
      </c>
      <c r="I334" s="39"/>
      <c r="J334" s="20"/>
      <c r="K334" s="170"/>
    </row>
    <row r="335" spans="1:11" ht="84" x14ac:dyDescent="0.2">
      <c r="A335" s="168">
        <v>9</v>
      </c>
      <c r="B335" s="23">
        <f t="shared" si="20"/>
        <v>233</v>
      </c>
      <c r="C335" s="16" t="s">
        <v>426</v>
      </c>
      <c r="D335" s="16" t="s">
        <v>216</v>
      </c>
      <c r="E335" s="105" t="s">
        <v>534</v>
      </c>
      <c r="F335" s="98" t="s">
        <v>693</v>
      </c>
      <c r="G335" s="44" t="s">
        <v>132</v>
      </c>
      <c r="H335" s="71">
        <v>2</v>
      </c>
      <c r="I335" s="74"/>
      <c r="J335" s="46"/>
      <c r="K335" s="173"/>
    </row>
    <row r="336" spans="1:11" ht="12" x14ac:dyDescent="0.2">
      <c r="A336" s="168"/>
      <c r="B336" s="139" t="s">
        <v>426</v>
      </c>
      <c r="C336" s="139" t="s">
        <v>426</v>
      </c>
      <c r="D336" s="139" t="s">
        <v>426</v>
      </c>
      <c r="E336" s="139"/>
      <c r="F336" s="215" t="s">
        <v>205</v>
      </c>
      <c r="G336" s="30"/>
      <c r="H336" s="77"/>
      <c r="I336" s="78"/>
      <c r="J336" s="209"/>
      <c r="K336" s="171">
        <f>SUM(K330:K335)</f>
        <v>0</v>
      </c>
    </row>
    <row r="337" spans="1:11" ht="12" x14ac:dyDescent="0.2">
      <c r="A337" s="168"/>
      <c r="B337" s="31" t="s">
        <v>59</v>
      </c>
      <c r="C337" s="31" t="s">
        <v>59</v>
      </c>
      <c r="D337" s="31" t="s">
        <v>59</v>
      </c>
      <c r="E337" s="31"/>
      <c r="F337" s="31" t="s">
        <v>407</v>
      </c>
      <c r="G337" s="28"/>
      <c r="H337" s="85"/>
      <c r="I337" s="86"/>
      <c r="J337" s="216"/>
      <c r="K337" s="183">
        <f>K336+K328+K324+K311+K308</f>
        <v>0</v>
      </c>
    </row>
    <row r="338" spans="1:11" ht="12" x14ac:dyDescent="0.2">
      <c r="A338" s="168"/>
      <c r="B338" s="12" t="s">
        <v>280</v>
      </c>
      <c r="C338" s="13" t="s">
        <v>280</v>
      </c>
      <c r="D338" s="13" t="s">
        <v>280</v>
      </c>
      <c r="E338" s="104"/>
      <c r="F338" s="207" t="s">
        <v>324</v>
      </c>
      <c r="G338" s="14"/>
      <c r="H338" s="68"/>
      <c r="I338" s="69"/>
      <c r="J338" s="208"/>
      <c r="K338" s="169"/>
    </row>
    <row r="339" spans="1:11" ht="149.25" customHeight="1" x14ac:dyDescent="0.2">
      <c r="A339" s="168">
        <v>10</v>
      </c>
      <c r="B339" s="23">
        <f>B335+1</f>
        <v>234</v>
      </c>
      <c r="C339" s="16" t="s">
        <v>280</v>
      </c>
      <c r="D339" s="16" t="s">
        <v>423</v>
      </c>
      <c r="E339" s="105" t="s">
        <v>116</v>
      </c>
      <c r="F339" s="38" t="s">
        <v>737</v>
      </c>
      <c r="G339" s="18" t="s">
        <v>176</v>
      </c>
      <c r="H339" s="70">
        <v>44</v>
      </c>
      <c r="I339" s="39"/>
      <c r="J339" s="20"/>
      <c r="K339" s="170"/>
    </row>
    <row r="340" spans="1:11" ht="111" customHeight="1" x14ac:dyDescent="0.2">
      <c r="A340" s="168">
        <v>11</v>
      </c>
      <c r="B340" s="23">
        <f>B339+1</f>
        <v>235</v>
      </c>
      <c r="C340" s="16" t="s">
        <v>280</v>
      </c>
      <c r="D340" s="16" t="s">
        <v>117</v>
      </c>
      <c r="E340" s="105" t="s">
        <v>312</v>
      </c>
      <c r="F340" s="38" t="s">
        <v>606</v>
      </c>
      <c r="G340" s="18" t="s">
        <v>132</v>
      </c>
      <c r="H340" s="70">
        <v>4</v>
      </c>
      <c r="I340" s="39"/>
      <c r="J340" s="20"/>
      <c r="K340" s="170"/>
    </row>
    <row r="341" spans="1:11" ht="167.25" customHeight="1" x14ac:dyDescent="0.2">
      <c r="A341" s="168">
        <v>12</v>
      </c>
      <c r="B341" s="23">
        <f t="shared" ref="B341:B342" si="21">B340+1</f>
        <v>236</v>
      </c>
      <c r="C341" s="16" t="s">
        <v>280</v>
      </c>
      <c r="D341" s="16" t="s">
        <v>313</v>
      </c>
      <c r="E341" s="105" t="s">
        <v>11</v>
      </c>
      <c r="F341" s="38" t="s">
        <v>814</v>
      </c>
      <c r="G341" s="62" t="s">
        <v>176</v>
      </c>
      <c r="H341" s="81">
        <v>386.1</v>
      </c>
      <c r="I341" s="82"/>
      <c r="J341" s="51"/>
      <c r="K341" s="174"/>
    </row>
    <row r="342" spans="1:11" ht="155.25" customHeight="1" x14ac:dyDescent="0.2">
      <c r="A342" s="168">
        <v>13</v>
      </c>
      <c r="B342" s="23">
        <f t="shared" si="21"/>
        <v>237</v>
      </c>
      <c r="C342" s="16" t="s">
        <v>280</v>
      </c>
      <c r="D342" s="16" t="s">
        <v>26</v>
      </c>
      <c r="E342" s="105" t="s">
        <v>477</v>
      </c>
      <c r="F342" s="133" t="s">
        <v>815</v>
      </c>
      <c r="G342" s="18" t="s">
        <v>132</v>
      </c>
      <c r="H342" s="70">
        <v>18</v>
      </c>
      <c r="I342" s="39"/>
      <c r="J342" s="20"/>
      <c r="K342" s="170"/>
    </row>
    <row r="343" spans="1:11" ht="12" x14ac:dyDescent="0.2">
      <c r="A343" s="168"/>
      <c r="B343" s="31" t="s">
        <v>280</v>
      </c>
      <c r="C343" s="31" t="s">
        <v>280</v>
      </c>
      <c r="D343" s="31" t="s">
        <v>280</v>
      </c>
      <c r="E343" s="31"/>
      <c r="F343" s="31" t="s">
        <v>412</v>
      </c>
      <c r="G343" s="28"/>
      <c r="H343" s="85"/>
      <c r="I343" s="86"/>
      <c r="J343" s="216"/>
      <c r="K343" s="183">
        <f>SUM(K339:K342)</f>
        <v>0</v>
      </c>
    </row>
    <row r="344" spans="1:11" ht="12" x14ac:dyDescent="0.2">
      <c r="A344" s="168"/>
      <c r="B344" s="12" t="s">
        <v>264</v>
      </c>
      <c r="C344" s="13" t="s">
        <v>264</v>
      </c>
      <c r="D344" s="13" t="s">
        <v>264</v>
      </c>
      <c r="E344" s="104"/>
      <c r="F344" s="134" t="s">
        <v>164</v>
      </c>
      <c r="G344" s="14"/>
      <c r="H344" s="68"/>
      <c r="I344" s="69"/>
      <c r="J344" s="208"/>
      <c r="K344" s="169"/>
    </row>
    <row r="345" spans="1:11" ht="12" x14ac:dyDescent="0.2">
      <c r="A345" s="168"/>
      <c r="B345" s="12" t="s">
        <v>514</v>
      </c>
      <c r="C345" s="13" t="s">
        <v>514</v>
      </c>
      <c r="D345" s="13" t="s">
        <v>514</v>
      </c>
      <c r="E345" s="104"/>
      <c r="F345" s="207" t="s">
        <v>306</v>
      </c>
      <c r="G345" s="14"/>
      <c r="H345" s="68"/>
      <c r="I345" s="69"/>
      <c r="J345" s="208"/>
      <c r="K345" s="169"/>
    </row>
    <row r="346" spans="1:11" ht="127.5" customHeight="1" x14ac:dyDescent="0.2">
      <c r="A346" s="168">
        <v>14</v>
      </c>
      <c r="B346" s="23">
        <f>B342+1</f>
        <v>238</v>
      </c>
      <c r="C346" s="16" t="s">
        <v>514</v>
      </c>
      <c r="D346" s="16" t="s">
        <v>281</v>
      </c>
      <c r="E346" s="22" t="s">
        <v>167</v>
      </c>
      <c r="F346" s="38" t="s">
        <v>816</v>
      </c>
      <c r="G346" s="18" t="s">
        <v>132</v>
      </c>
      <c r="H346" s="70">
        <v>1</v>
      </c>
      <c r="I346" s="39"/>
      <c r="J346" s="20"/>
      <c r="K346" s="170"/>
    </row>
    <row r="347" spans="1:11" ht="12" x14ac:dyDescent="0.2">
      <c r="A347" s="168"/>
      <c r="B347" s="139" t="s">
        <v>514</v>
      </c>
      <c r="C347" s="139" t="s">
        <v>514</v>
      </c>
      <c r="D347" s="139" t="s">
        <v>514</v>
      </c>
      <c r="E347" s="139"/>
      <c r="F347" s="139" t="s">
        <v>71</v>
      </c>
      <c r="G347" s="30"/>
      <c r="H347" s="77"/>
      <c r="I347" s="78"/>
      <c r="J347" s="209"/>
      <c r="K347" s="171">
        <f>SUM(K346)</f>
        <v>0</v>
      </c>
    </row>
    <row r="348" spans="1:11" ht="12" x14ac:dyDescent="0.2">
      <c r="A348" s="168"/>
      <c r="B348" s="12" t="s">
        <v>202</v>
      </c>
      <c r="C348" s="13" t="s">
        <v>202</v>
      </c>
      <c r="D348" s="13" t="s">
        <v>202</v>
      </c>
      <c r="E348" s="104"/>
      <c r="F348" s="207" t="s">
        <v>337</v>
      </c>
      <c r="G348" s="14"/>
      <c r="H348" s="68"/>
      <c r="I348" s="69"/>
      <c r="J348" s="208"/>
      <c r="K348" s="169"/>
    </row>
    <row r="349" spans="1:11" ht="75" customHeight="1" x14ac:dyDescent="0.2">
      <c r="A349" s="168">
        <v>15</v>
      </c>
      <c r="B349" s="23">
        <f>B346+1</f>
        <v>239</v>
      </c>
      <c r="C349" s="23" t="s">
        <v>518</v>
      </c>
      <c r="D349" s="23" t="s">
        <v>519</v>
      </c>
      <c r="E349" s="105" t="s">
        <v>361</v>
      </c>
      <c r="F349" s="38" t="s">
        <v>817</v>
      </c>
      <c r="G349" s="62" t="s">
        <v>532</v>
      </c>
      <c r="H349" s="81">
        <v>1</v>
      </c>
      <c r="I349" s="82"/>
      <c r="J349" s="51"/>
      <c r="K349" s="174"/>
    </row>
    <row r="350" spans="1:11" ht="126" customHeight="1" x14ac:dyDescent="0.2">
      <c r="A350" s="168">
        <v>16</v>
      </c>
      <c r="B350" s="23">
        <f>B349+1</f>
        <v>240</v>
      </c>
      <c r="C350" s="16" t="s">
        <v>202</v>
      </c>
      <c r="D350" s="16" t="s">
        <v>204</v>
      </c>
      <c r="E350" s="105" t="s">
        <v>310</v>
      </c>
      <c r="F350" s="38" t="s">
        <v>818</v>
      </c>
      <c r="G350" s="62" t="s">
        <v>132</v>
      </c>
      <c r="H350" s="81">
        <v>1</v>
      </c>
      <c r="I350" s="82"/>
      <c r="J350" s="51"/>
      <c r="K350" s="174"/>
    </row>
    <row r="351" spans="1:11" ht="12" x14ac:dyDescent="0.2">
      <c r="A351" s="168"/>
      <c r="B351" s="139" t="s">
        <v>202</v>
      </c>
      <c r="C351" s="139" t="s">
        <v>202</v>
      </c>
      <c r="D351" s="139" t="s">
        <v>202</v>
      </c>
      <c r="E351" s="139"/>
      <c r="F351" s="139" t="s">
        <v>314</v>
      </c>
      <c r="G351" s="30"/>
      <c r="H351" s="77"/>
      <c r="I351" s="78"/>
      <c r="J351" s="209"/>
      <c r="K351" s="171">
        <f>SUM(K349:K350)</f>
        <v>0</v>
      </c>
    </row>
    <row r="352" spans="1:11" ht="12" x14ac:dyDescent="0.2">
      <c r="A352" s="168"/>
      <c r="B352" s="12" t="s">
        <v>409</v>
      </c>
      <c r="C352" s="13" t="s">
        <v>409</v>
      </c>
      <c r="D352" s="13" t="s">
        <v>409</v>
      </c>
      <c r="E352" s="104"/>
      <c r="F352" s="207" t="s">
        <v>340</v>
      </c>
      <c r="G352" s="14"/>
      <c r="H352" s="68"/>
      <c r="I352" s="69"/>
      <c r="J352" s="208"/>
      <c r="K352" s="169"/>
    </row>
    <row r="353" spans="1:11" ht="123.75" customHeight="1" x14ac:dyDescent="0.2">
      <c r="A353" s="168">
        <v>17</v>
      </c>
      <c r="B353" s="23">
        <f>B350+1</f>
        <v>241</v>
      </c>
      <c r="C353" s="16" t="s">
        <v>409</v>
      </c>
      <c r="D353" s="16" t="s">
        <v>156</v>
      </c>
      <c r="E353" s="22" t="s">
        <v>22</v>
      </c>
      <c r="F353" s="38" t="s">
        <v>819</v>
      </c>
      <c r="G353" s="44" t="s">
        <v>532</v>
      </c>
      <c r="H353" s="70">
        <v>1</v>
      </c>
      <c r="I353" s="39"/>
      <c r="J353" s="20"/>
      <c r="K353" s="170"/>
    </row>
    <row r="354" spans="1:11" ht="12" x14ac:dyDescent="0.2">
      <c r="A354" s="168"/>
      <c r="B354" s="139" t="s">
        <v>409</v>
      </c>
      <c r="C354" s="139" t="s">
        <v>409</v>
      </c>
      <c r="D354" s="139" t="s">
        <v>409</v>
      </c>
      <c r="E354" s="139"/>
      <c r="F354" s="215" t="s">
        <v>443</v>
      </c>
      <c r="G354" s="30"/>
      <c r="H354" s="77"/>
      <c r="I354" s="78"/>
      <c r="J354" s="209"/>
      <c r="K354" s="171">
        <f>SUM(K353)</f>
        <v>0</v>
      </c>
    </row>
    <row r="355" spans="1:11" ht="12" x14ac:dyDescent="0.2">
      <c r="A355" s="168"/>
      <c r="B355" s="12" t="s">
        <v>341</v>
      </c>
      <c r="C355" s="13" t="s">
        <v>341</v>
      </c>
      <c r="D355" s="13" t="s">
        <v>341</v>
      </c>
      <c r="E355" s="104"/>
      <c r="F355" s="207" t="s">
        <v>102</v>
      </c>
      <c r="G355" s="14"/>
      <c r="H355" s="68"/>
      <c r="I355" s="69"/>
      <c r="J355" s="208"/>
      <c r="K355" s="169"/>
    </row>
    <row r="356" spans="1:11" ht="146.25" customHeight="1" x14ac:dyDescent="0.2">
      <c r="A356" s="168">
        <v>18</v>
      </c>
      <c r="B356" s="23">
        <f>B353+1</f>
        <v>242</v>
      </c>
      <c r="C356" s="16" t="s">
        <v>341</v>
      </c>
      <c r="D356" s="16" t="s">
        <v>345</v>
      </c>
      <c r="E356" s="105" t="s">
        <v>226</v>
      </c>
      <c r="F356" s="38" t="s">
        <v>820</v>
      </c>
      <c r="G356" s="62" t="s">
        <v>532</v>
      </c>
      <c r="H356" s="81">
        <v>1</v>
      </c>
      <c r="I356" s="82"/>
      <c r="J356" s="51"/>
      <c r="K356" s="174"/>
    </row>
    <row r="357" spans="1:11" ht="134.25" customHeight="1" x14ac:dyDescent="0.2">
      <c r="A357" s="168">
        <v>19</v>
      </c>
      <c r="B357" s="23">
        <f>B356+1</f>
        <v>243</v>
      </c>
      <c r="C357" s="16" t="s">
        <v>341</v>
      </c>
      <c r="D357" s="16" t="s">
        <v>53</v>
      </c>
      <c r="E357" s="105" t="s">
        <v>433</v>
      </c>
      <c r="F357" s="47" t="s">
        <v>821</v>
      </c>
      <c r="G357" s="63" t="s">
        <v>532</v>
      </c>
      <c r="H357" s="81">
        <v>1</v>
      </c>
      <c r="I357" s="82"/>
      <c r="J357" s="51"/>
      <c r="K357" s="174"/>
    </row>
    <row r="358" spans="1:11" ht="12" x14ac:dyDescent="0.2">
      <c r="A358" s="168"/>
      <c r="B358" s="139" t="s">
        <v>341</v>
      </c>
      <c r="C358" s="139" t="s">
        <v>341</v>
      </c>
      <c r="D358" s="139" t="s">
        <v>341</v>
      </c>
      <c r="E358" s="139"/>
      <c r="F358" s="215" t="s">
        <v>511</v>
      </c>
      <c r="G358" s="30"/>
      <c r="H358" s="77"/>
      <c r="I358" s="78"/>
      <c r="J358" s="209"/>
      <c r="K358" s="171">
        <f>SUM(K356:K357)</f>
        <v>0</v>
      </c>
    </row>
    <row r="359" spans="1:11" ht="12" x14ac:dyDescent="0.2">
      <c r="A359" s="168"/>
      <c r="B359" s="12" t="s">
        <v>48</v>
      </c>
      <c r="C359" s="13" t="s">
        <v>48</v>
      </c>
      <c r="D359" s="13" t="s">
        <v>48</v>
      </c>
      <c r="E359" s="104"/>
      <c r="F359" s="207" t="s">
        <v>43</v>
      </c>
      <c r="G359" s="14"/>
      <c r="H359" s="68"/>
      <c r="I359" s="69"/>
      <c r="J359" s="208"/>
      <c r="K359" s="169"/>
    </row>
    <row r="360" spans="1:11" ht="93.75" customHeight="1" x14ac:dyDescent="0.2">
      <c r="A360" s="168">
        <v>20</v>
      </c>
      <c r="B360" s="23">
        <f>B357+1</f>
        <v>244</v>
      </c>
      <c r="C360" s="16" t="s">
        <v>48</v>
      </c>
      <c r="D360" s="16" t="s">
        <v>257</v>
      </c>
      <c r="E360" s="22" t="s">
        <v>382</v>
      </c>
      <c r="F360" s="38" t="s">
        <v>822</v>
      </c>
      <c r="G360" s="18" t="s">
        <v>532</v>
      </c>
      <c r="H360" s="70">
        <v>1</v>
      </c>
      <c r="I360" s="39"/>
      <c r="J360" s="20"/>
      <c r="K360" s="170"/>
    </row>
    <row r="361" spans="1:11" ht="12" x14ac:dyDescent="0.2">
      <c r="A361" s="168"/>
      <c r="B361" s="139" t="s">
        <v>48</v>
      </c>
      <c r="C361" s="139" t="s">
        <v>48</v>
      </c>
      <c r="D361" s="139" t="s">
        <v>48</v>
      </c>
      <c r="E361" s="139"/>
      <c r="F361" s="215" t="s">
        <v>77</v>
      </c>
      <c r="G361" s="30"/>
      <c r="H361" s="77"/>
      <c r="I361" s="78"/>
      <c r="J361" s="209"/>
      <c r="K361" s="171">
        <f>SUM(K360)</f>
        <v>0</v>
      </c>
    </row>
    <row r="362" spans="1:11" ht="12" x14ac:dyDescent="0.2">
      <c r="A362" s="168"/>
      <c r="B362" s="12" t="s">
        <v>253</v>
      </c>
      <c r="C362" s="13" t="s">
        <v>253</v>
      </c>
      <c r="D362" s="13" t="s">
        <v>253</v>
      </c>
      <c r="E362" s="104"/>
      <c r="F362" s="207" t="s">
        <v>690</v>
      </c>
      <c r="G362" s="14"/>
      <c r="H362" s="68"/>
      <c r="I362" s="69"/>
      <c r="J362" s="208"/>
      <c r="K362" s="169"/>
    </row>
    <row r="363" spans="1:11" ht="409.5" x14ac:dyDescent="0.2">
      <c r="A363" s="168">
        <v>21</v>
      </c>
      <c r="B363" s="23">
        <f>B360+1</f>
        <v>245</v>
      </c>
      <c r="C363" s="16" t="s">
        <v>253</v>
      </c>
      <c r="D363" s="16" t="s">
        <v>218</v>
      </c>
      <c r="E363" s="22" t="s">
        <v>80</v>
      </c>
      <c r="F363" s="38" t="s">
        <v>823</v>
      </c>
      <c r="G363" s="44" t="s">
        <v>532</v>
      </c>
      <c r="H363" s="70">
        <v>1</v>
      </c>
      <c r="I363" s="39"/>
      <c r="J363" s="20"/>
      <c r="K363" s="170"/>
    </row>
    <row r="364" spans="1:11" ht="12" x14ac:dyDescent="0.2">
      <c r="A364" s="168"/>
      <c r="B364" s="139" t="s">
        <v>253</v>
      </c>
      <c r="C364" s="139" t="s">
        <v>253</v>
      </c>
      <c r="D364" s="139" t="s">
        <v>253</v>
      </c>
      <c r="E364" s="139"/>
      <c r="F364" s="139" t="s">
        <v>90</v>
      </c>
      <c r="G364" s="30"/>
      <c r="H364" s="77"/>
      <c r="I364" s="78"/>
      <c r="J364" s="209"/>
      <c r="K364" s="171">
        <f>SUM(K363)</f>
        <v>0</v>
      </c>
    </row>
    <row r="365" spans="1:11" ht="12" x14ac:dyDescent="0.2">
      <c r="A365" s="168"/>
      <c r="B365" s="12" t="s">
        <v>481</v>
      </c>
      <c r="C365" s="13" t="s">
        <v>481</v>
      </c>
      <c r="D365" s="13" t="s">
        <v>481</v>
      </c>
      <c r="E365" s="104"/>
      <c r="F365" s="207" t="s">
        <v>429</v>
      </c>
      <c r="G365" s="14"/>
      <c r="H365" s="68"/>
      <c r="I365" s="69"/>
      <c r="J365" s="208"/>
      <c r="K365" s="169"/>
    </row>
    <row r="366" spans="1:11" ht="171.75" customHeight="1" x14ac:dyDescent="0.2">
      <c r="A366" s="168">
        <v>22</v>
      </c>
      <c r="B366" s="23">
        <f>B363+1</f>
        <v>246</v>
      </c>
      <c r="C366" s="16" t="s">
        <v>481</v>
      </c>
      <c r="D366" s="16" t="s">
        <v>427</v>
      </c>
      <c r="E366" s="22" t="s">
        <v>275</v>
      </c>
      <c r="F366" s="38" t="s">
        <v>824</v>
      </c>
      <c r="G366" s="44" t="s">
        <v>694</v>
      </c>
      <c r="H366" s="70">
        <v>1</v>
      </c>
      <c r="I366" s="39"/>
      <c r="J366" s="20"/>
      <c r="K366" s="170"/>
    </row>
    <row r="367" spans="1:11" ht="12" x14ac:dyDescent="0.2">
      <c r="A367" s="168"/>
      <c r="B367" s="139" t="s">
        <v>481</v>
      </c>
      <c r="C367" s="139" t="s">
        <v>481</v>
      </c>
      <c r="D367" s="139" t="s">
        <v>481</v>
      </c>
      <c r="E367" s="139"/>
      <c r="F367" s="139" t="s">
        <v>368</v>
      </c>
      <c r="G367" s="30"/>
      <c r="H367" s="77"/>
      <c r="I367" s="78"/>
      <c r="J367" s="209"/>
      <c r="K367" s="171">
        <f>SUM(K366)</f>
        <v>0</v>
      </c>
    </row>
    <row r="368" spans="1:11" ht="12" x14ac:dyDescent="0.2">
      <c r="A368" s="168"/>
      <c r="B368" s="52" t="s">
        <v>264</v>
      </c>
      <c r="C368" s="52" t="s">
        <v>264</v>
      </c>
      <c r="D368" s="52" t="s">
        <v>264</v>
      </c>
      <c r="E368" s="52"/>
      <c r="F368" s="52" t="s">
        <v>359</v>
      </c>
      <c r="G368" s="29"/>
      <c r="H368" s="87"/>
      <c r="I368" s="88"/>
      <c r="J368" s="214"/>
      <c r="K368" s="184">
        <f>K367+K364+K361+K358+K354+K351+K347</f>
        <v>0</v>
      </c>
    </row>
    <row r="369" spans="1:11" ht="12" x14ac:dyDescent="0.2">
      <c r="A369" s="168"/>
      <c r="B369" s="137" t="s">
        <v>20</v>
      </c>
      <c r="C369" s="137" t="s">
        <v>20</v>
      </c>
      <c r="D369" s="137" t="s">
        <v>20</v>
      </c>
      <c r="E369" s="137"/>
      <c r="F369" s="212" t="s">
        <v>8</v>
      </c>
      <c r="G369" s="27"/>
      <c r="H369" s="72"/>
      <c r="I369" s="73"/>
      <c r="J369" s="213"/>
      <c r="K369" s="172">
        <f>K368+K343+K337+K304</f>
        <v>0</v>
      </c>
    </row>
    <row r="370" spans="1:11" ht="12" x14ac:dyDescent="0.2">
      <c r="A370" s="168"/>
      <c r="B370" s="12" t="s">
        <v>69</v>
      </c>
      <c r="C370" s="13" t="s">
        <v>69</v>
      </c>
      <c r="D370" s="13" t="s">
        <v>69</v>
      </c>
      <c r="E370" s="104"/>
      <c r="F370" s="207" t="s">
        <v>486</v>
      </c>
      <c r="G370" s="14"/>
      <c r="H370" s="68"/>
      <c r="I370" s="69"/>
      <c r="J370" s="208"/>
      <c r="K370" s="169">
        <f>K369+K192+K79+K32</f>
        <v>0</v>
      </c>
    </row>
    <row r="371" spans="1:11" ht="12" x14ac:dyDescent="0.2">
      <c r="A371" s="168"/>
      <c r="B371" s="12" t="s">
        <v>321</v>
      </c>
      <c r="C371" s="13" t="s">
        <v>321</v>
      </c>
      <c r="D371" s="13" t="s">
        <v>321</v>
      </c>
      <c r="E371" s="104"/>
      <c r="F371" s="207" t="s">
        <v>403</v>
      </c>
      <c r="G371" s="14"/>
      <c r="H371" s="68"/>
      <c r="I371" s="69"/>
      <c r="J371" s="208"/>
      <c r="K371" s="169">
        <f>K369+K192+K79+K32+K25</f>
        <v>0</v>
      </c>
    </row>
    <row r="372" spans="1:11" ht="12" x14ac:dyDescent="0.2">
      <c r="A372" s="168"/>
      <c r="B372" s="12" t="s">
        <v>36</v>
      </c>
      <c r="C372" s="13" t="s">
        <v>36</v>
      </c>
      <c r="D372" s="13" t="s">
        <v>36</v>
      </c>
      <c r="E372" s="104"/>
      <c r="F372" s="207" t="s">
        <v>349</v>
      </c>
      <c r="G372" s="14"/>
      <c r="H372" s="68"/>
      <c r="I372" s="69"/>
      <c r="J372" s="208"/>
      <c r="K372" s="169"/>
    </row>
    <row r="373" spans="1:11" ht="96" x14ac:dyDescent="0.2">
      <c r="A373" s="168">
        <v>23</v>
      </c>
      <c r="B373" s="23">
        <f>B366+1</f>
        <v>247</v>
      </c>
      <c r="C373" s="16" t="s">
        <v>36</v>
      </c>
      <c r="D373" s="16" t="s">
        <v>175</v>
      </c>
      <c r="E373" s="22" t="s">
        <v>539</v>
      </c>
      <c r="F373" s="38" t="s">
        <v>538</v>
      </c>
      <c r="G373" s="18" t="s">
        <v>144</v>
      </c>
      <c r="H373" s="70">
        <v>121.83</v>
      </c>
      <c r="I373" s="39"/>
      <c r="J373" s="20"/>
      <c r="K373" s="170"/>
    </row>
    <row r="374" spans="1:11" ht="84" x14ac:dyDescent="0.2">
      <c r="A374" s="168">
        <v>24</v>
      </c>
      <c r="B374" s="23">
        <f>B373+1</f>
        <v>248</v>
      </c>
      <c r="C374" s="16" t="s">
        <v>36</v>
      </c>
      <c r="D374" s="16" t="s">
        <v>459</v>
      </c>
      <c r="E374" s="105" t="s">
        <v>72</v>
      </c>
      <c r="F374" s="38" t="s">
        <v>642</v>
      </c>
      <c r="G374" s="18" t="s">
        <v>144</v>
      </c>
      <c r="H374" s="70">
        <v>501.62</v>
      </c>
      <c r="I374" s="39"/>
      <c r="J374" s="20"/>
      <c r="K374" s="170"/>
    </row>
    <row r="375" spans="1:11" ht="69" customHeight="1" x14ac:dyDescent="0.2">
      <c r="A375" s="168">
        <v>25</v>
      </c>
      <c r="B375" s="48">
        <f t="shared" ref="B375:B379" si="22">B374+1</f>
        <v>249</v>
      </c>
      <c r="C375" s="49" t="s">
        <v>36</v>
      </c>
      <c r="D375" s="49" t="s">
        <v>495</v>
      </c>
      <c r="E375" s="22" t="s">
        <v>539</v>
      </c>
      <c r="F375" s="38" t="s">
        <v>537</v>
      </c>
      <c r="G375" s="62" t="s">
        <v>241</v>
      </c>
      <c r="H375" s="81">
        <v>258.5</v>
      </c>
      <c r="I375" s="82"/>
      <c r="J375" s="51"/>
      <c r="K375" s="174"/>
    </row>
    <row r="376" spans="1:11" ht="87" customHeight="1" x14ac:dyDescent="0.2">
      <c r="A376" s="168">
        <v>26</v>
      </c>
      <c r="B376" s="23">
        <f t="shared" si="22"/>
        <v>250</v>
      </c>
      <c r="C376" s="16" t="s">
        <v>36</v>
      </c>
      <c r="D376" s="16" t="s">
        <v>420</v>
      </c>
      <c r="E376" s="22" t="s">
        <v>539</v>
      </c>
      <c r="F376" s="38" t="s">
        <v>607</v>
      </c>
      <c r="G376" s="18" t="s">
        <v>144</v>
      </c>
      <c r="H376" s="70">
        <v>379.8</v>
      </c>
      <c r="I376" s="39"/>
      <c r="J376" s="20"/>
      <c r="K376" s="170"/>
    </row>
    <row r="377" spans="1:11" ht="64.5" customHeight="1" x14ac:dyDescent="0.2">
      <c r="A377" s="168">
        <v>27</v>
      </c>
      <c r="B377" s="23">
        <f t="shared" si="22"/>
        <v>251</v>
      </c>
      <c r="C377" s="16" t="s">
        <v>36</v>
      </c>
      <c r="D377" s="16" t="s">
        <v>194</v>
      </c>
      <c r="E377" s="105" t="s">
        <v>525</v>
      </c>
      <c r="F377" s="38" t="s">
        <v>608</v>
      </c>
      <c r="G377" s="18" t="s">
        <v>144</v>
      </c>
      <c r="H377" s="89">
        <v>1430.0000000000002</v>
      </c>
      <c r="I377" s="89"/>
      <c r="J377" s="20"/>
      <c r="K377" s="170"/>
    </row>
    <row r="378" spans="1:11" ht="61.5" customHeight="1" x14ac:dyDescent="0.2">
      <c r="A378" s="168">
        <v>28</v>
      </c>
      <c r="B378" s="23">
        <f t="shared" si="22"/>
        <v>252</v>
      </c>
      <c r="C378" s="16"/>
      <c r="D378" s="16"/>
      <c r="E378" s="105" t="s">
        <v>525</v>
      </c>
      <c r="F378" s="38" t="s">
        <v>609</v>
      </c>
      <c r="G378" s="18" t="s">
        <v>144</v>
      </c>
      <c r="H378" s="89">
        <v>1430.0000000000002</v>
      </c>
      <c r="I378" s="89"/>
      <c r="J378" s="20"/>
      <c r="K378" s="170"/>
    </row>
    <row r="379" spans="1:11" ht="77.25" customHeight="1" x14ac:dyDescent="0.2">
      <c r="A379" s="168"/>
      <c r="B379" s="23">
        <f t="shared" si="22"/>
        <v>253</v>
      </c>
      <c r="C379" s="16"/>
      <c r="D379" s="16"/>
      <c r="E379" s="22" t="s">
        <v>533</v>
      </c>
      <c r="F379" s="59" t="s">
        <v>610</v>
      </c>
      <c r="G379" s="62" t="s">
        <v>331</v>
      </c>
      <c r="H379" s="71">
        <v>164.99</v>
      </c>
      <c r="I379" s="82"/>
      <c r="J379" s="51"/>
      <c r="K379" s="174"/>
    </row>
    <row r="380" spans="1:11" ht="12" x14ac:dyDescent="0.2">
      <c r="A380" s="168"/>
      <c r="B380" s="37"/>
      <c r="C380" s="37"/>
      <c r="D380" s="37"/>
      <c r="E380" s="37"/>
      <c r="F380" s="37" t="s">
        <v>522</v>
      </c>
      <c r="G380" s="34"/>
      <c r="H380" s="90"/>
      <c r="I380" s="91"/>
      <c r="J380" s="35"/>
      <c r="K380" s="185">
        <f>SUM(K373:K379)</f>
        <v>0</v>
      </c>
    </row>
    <row r="381" spans="1:11" ht="12" x14ac:dyDescent="0.2">
      <c r="A381" s="168"/>
      <c r="B381" s="137" t="s">
        <v>36</v>
      </c>
      <c r="C381" s="137" t="s">
        <v>36</v>
      </c>
      <c r="D381" s="137" t="s">
        <v>36</v>
      </c>
      <c r="E381" s="137"/>
      <c r="F381" s="212" t="s">
        <v>95</v>
      </c>
      <c r="G381" s="27"/>
      <c r="H381" s="72"/>
      <c r="I381" s="73"/>
      <c r="J381" s="213"/>
      <c r="K381" s="172">
        <f>K380</f>
        <v>0</v>
      </c>
    </row>
    <row r="382" spans="1:11" ht="12" x14ac:dyDescent="0.2">
      <c r="A382" s="168"/>
      <c r="B382" s="125" t="s">
        <v>297</v>
      </c>
      <c r="C382" s="126" t="s">
        <v>297</v>
      </c>
      <c r="D382" s="126" t="s">
        <v>297</v>
      </c>
      <c r="E382" s="127"/>
      <c r="F382" s="210" t="s">
        <v>403</v>
      </c>
      <c r="G382" s="128"/>
      <c r="H382" s="129"/>
      <c r="I382" s="130"/>
      <c r="J382" s="211"/>
      <c r="K382" s="186">
        <f>K381+K369+K192+K79+K32+K25</f>
        <v>0</v>
      </c>
    </row>
    <row r="383" spans="1:11" ht="12" x14ac:dyDescent="0.2">
      <c r="A383" s="187"/>
      <c r="B383" s="145"/>
      <c r="C383" s="146"/>
      <c r="D383" s="146"/>
      <c r="E383" s="147"/>
      <c r="F383" s="148"/>
      <c r="G383" s="149"/>
      <c r="H383" s="150"/>
      <c r="I383" s="151"/>
      <c r="J383" s="152"/>
      <c r="K383" s="188">
        <f>+K382*0.16</f>
        <v>0</v>
      </c>
    </row>
    <row r="384" spans="1:11" ht="12" x14ac:dyDescent="0.2">
      <c r="A384" s="189"/>
      <c r="B384" s="190"/>
      <c r="C384" s="191"/>
      <c r="D384" s="191"/>
      <c r="E384" s="192"/>
      <c r="F384" s="193"/>
      <c r="G384" s="194"/>
      <c r="H384" s="195"/>
      <c r="I384" s="196"/>
      <c r="J384" s="197"/>
      <c r="K384" s="198">
        <f>+K382+K383</f>
        <v>0</v>
      </c>
    </row>
    <row r="385" spans="1:11" ht="12" x14ac:dyDescent="0.2">
      <c r="A385" s="4"/>
      <c r="B385" s="199"/>
      <c r="C385" s="200"/>
      <c r="D385" s="200"/>
      <c r="E385" s="201"/>
      <c r="F385" s="153"/>
      <c r="G385" s="154"/>
      <c r="H385" s="155"/>
      <c r="I385" s="156"/>
      <c r="J385" s="157"/>
      <c r="K385" s="158"/>
    </row>
    <row r="386" spans="1:11" ht="12" x14ac:dyDescent="0.2">
      <c r="A386" s="4"/>
      <c r="B386" s="199"/>
      <c r="C386" s="200"/>
      <c r="D386" s="200"/>
      <c r="E386" s="201"/>
      <c r="F386" s="153"/>
      <c r="G386" s="154"/>
      <c r="H386" s="155"/>
      <c r="I386" s="156"/>
      <c r="J386" s="157"/>
      <c r="K386" s="158"/>
    </row>
    <row r="387" spans="1:11" ht="12" x14ac:dyDescent="0.2">
      <c r="A387" s="4"/>
      <c r="B387" s="199"/>
      <c r="C387" s="200"/>
      <c r="D387" s="200"/>
      <c r="E387" s="201"/>
      <c r="F387" s="153"/>
      <c r="G387" s="154"/>
      <c r="H387" s="155"/>
      <c r="I387" s="156"/>
      <c r="J387" s="157"/>
      <c r="K387" s="158"/>
    </row>
    <row r="388" spans="1:11" x14ac:dyDescent="0.2">
      <c r="B388" s="202"/>
      <c r="C388" s="203"/>
      <c r="D388" s="203"/>
      <c r="E388" s="204"/>
      <c r="F388" s="160"/>
      <c r="G388" s="10"/>
      <c r="H388" s="92"/>
      <c r="I388" s="93"/>
      <c r="J388" s="3"/>
      <c r="K388" s="7"/>
    </row>
    <row r="389" spans="1:11" x14ac:dyDescent="0.2">
      <c r="B389" s="3"/>
      <c r="C389" s="7"/>
      <c r="D389" s="7"/>
      <c r="E389" s="54"/>
      <c r="F389" s="160"/>
      <c r="G389" s="10"/>
      <c r="H389" s="92"/>
      <c r="I389" s="93"/>
      <c r="J389" s="3"/>
      <c r="K389" s="7"/>
    </row>
    <row r="390" spans="1:11" x14ac:dyDescent="0.2">
      <c r="B390" s="3"/>
      <c r="C390" s="7"/>
      <c r="D390" s="7"/>
      <c r="E390" s="55"/>
      <c r="F390" s="160"/>
      <c r="G390" s="10"/>
      <c r="H390" s="92"/>
      <c r="I390" s="93"/>
      <c r="J390" s="3"/>
      <c r="K390" s="7"/>
    </row>
    <row r="391" spans="1:11" x14ac:dyDescent="0.2">
      <c r="B391" s="3"/>
      <c r="C391" s="7"/>
      <c r="D391" s="7"/>
      <c r="E391" s="55"/>
      <c r="F391" s="160"/>
      <c r="G391" s="10"/>
      <c r="H391" s="92"/>
      <c r="I391" s="93"/>
      <c r="J391" s="3"/>
      <c r="K391" s="7"/>
    </row>
    <row r="397" spans="1:11" x14ac:dyDescent="0.2">
      <c r="K397" s="65"/>
    </row>
  </sheetData>
  <autoFilter ref="A13:K382" xr:uid="{00000000-0009-0000-0000-000000000000}"/>
  <mergeCells count="187">
    <mergeCell ref="I12:J12"/>
    <mergeCell ref="B10:K10"/>
    <mergeCell ref="F14"/>
    <mergeCell ref="J14"/>
    <mergeCell ref="F15"/>
    <mergeCell ref="J15"/>
    <mergeCell ref="F16"/>
    <mergeCell ref="J16"/>
    <mergeCell ref="B12:B13"/>
    <mergeCell ref="E12:E13"/>
    <mergeCell ref="F12:F13"/>
    <mergeCell ref="G12:G13"/>
    <mergeCell ref="H12:H13"/>
    <mergeCell ref="K12:K13"/>
    <mergeCell ref="F17"/>
    <mergeCell ref="J17"/>
    <mergeCell ref="F21"/>
    <mergeCell ref="J21"/>
    <mergeCell ref="F22"/>
    <mergeCell ref="J22"/>
    <mergeCell ref="F24"/>
    <mergeCell ref="J24"/>
    <mergeCell ref="F25"/>
    <mergeCell ref="J25"/>
    <mergeCell ref="F26"/>
    <mergeCell ref="J26"/>
    <mergeCell ref="F27"/>
    <mergeCell ref="J27"/>
    <mergeCell ref="J32"/>
    <mergeCell ref="F33"/>
    <mergeCell ref="J33"/>
    <mergeCell ref="F34"/>
    <mergeCell ref="J34"/>
    <mergeCell ref="F43"/>
    <mergeCell ref="J43"/>
    <mergeCell ref="F48"/>
    <mergeCell ref="J48"/>
    <mergeCell ref="F49"/>
    <mergeCell ref="J49"/>
    <mergeCell ref="F65"/>
    <mergeCell ref="J65"/>
    <mergeCell ref="F35"/>
    <mergeCell ref="J35"/>
    <mergeCell ref="F36"/>
    <mergeCell ref="J36"/>
    <mergeCell ref="F39"/>
    <mergeCell ref="J39"/>
    <mergeCell ref="F40"/>
    <mergeCell ref="J40"/>
    <mergeCell ref="F42"/>
    <mergeCell ref="J42"/>
    <mergeCell ref="F66"/>
    <mergeCell ref="J66"/>
    <mergeCell ref="F67"/>
    <mergeCell ref="J67"/>
    <mergeCell ref="F78"/>
    <mergeCell ref="J78"/>
    <mergeCell ref="F79"/>
    <mergeCell ref="J79"/>
    <mergeCell ref="F80"/>
    <mergeCell ref="J80"/>
    <mergeCell ref="F81"/>
    <mergeCell ref="J81"/>
    <mergeCell ref="F94"/>
    <mergeCell ref="J94"/>
    <mergeCell ref="F95"/>
    <mergeCell ref="J95"/>
    <mergeCell ref="F99"/>
    <mergeCell ref="J99"/>
    <mergeCell ref="F100"/>
    <mergeCell ref="J100"/>
    <mergeCell ref="F103"/>
    <mergeCell ref="J103"/>
    <mergeCell ref="F104"/>
    <mergeCell ref="J104"/>
    <mergeCell ref="F115"/>
    <mergeCell ref="J115"/>
    <mergeCell ref="F116"/>
    <mergeCell ref="J116"/>
    <mergeCell ref="F124"/>
    <mergeCell ref="J124"/>
    <mergeCell ref="F125"/>
    <mergeCell ref="J125"/>
    <mergeCell ref="F128"/>
    <mergeCell ref="J128"/>
    <mergeCell ref="F129"/>
    <mergeCell ref="J129"/>
    <mergeCell ref="F142"/>
    <mergeCell ref="J142"/>
    <mergeCell ref="F143"/>
    <mergeCell ref="J143"/>
    <mergeCell ref="J155"/>
    <mergeCell ref="F156"/>
    <mergeCell ref="J156"/>
    <mergeCell ref="F157"/>
    <mergeCell ref="J157"/>
    <mergeCell ref="F170"/>
    <mergeCell ref="J170"/>
    <mergeCell ref="F171"/>
    <mergeCell ref="J171"/>
    <mergeCell ref="F175"/>
    <mergeCell ref="J175"/>
    <mergeCell ref="F176"/>
    <mergeCell ref="J176"/>
    <mergeCell ref="F177"/>
    <mergeCell ref="J177"/>
    <mergeCell ref="F186"/>
    <mergeCell ref="J186"/>
    <mergeCell ref="F187"/>
    <mergeCell ref="J187"/>
    <mergeCell ref="F191"/>
    <mergeCell ref="J191"/>
    <mergeCell ref="F192"/>
    <mergeCell ref="J192"/>
    <mergeCell ref="F193"/>
    <mergeCell ref="J193"/>
    <mergeCell ref="J194"/>
    <mergeCell ref="F195"/>
    <mergeCell ref="J195"/>
    <mergeCell ref="F203"/>
    <mergeCell ref="J203"/>
    <mergeCell ref="F204"/>
    <mergeCell ref="J204"/>
    <mergeCell ref="F215"/>
    <mergeCell ref="J215"/>
    <mergeCell ref="F216"/>
    <mergeCell ref="J216"/>
    <mergeCell ref="J255"/>
    <mergeCell ref="F256"/>
    <mergeCell ref="J256"/>
    <mergeCell ref="F260"/>
    <mergeCell ref="J260"/>
    <mergeCell ref="F261"/>
    <mergeCell ref="J261"/>
    <mergeCell ref="F324"/>
    <mergeCell ref="J324"/>
    <mergeCell ref="F325"/>
    <mergeCell ref="J325"/>
    <mergeCell ref="F328"/>
    <mergeCell ref="J328"/>
    <mergeCell ref="F329"/>
    <mergeCell ref="J329"/>
    <mergeCell ref="F336"/>
    <mergeCell ref="J336"/>
    <mergeCell ref="J337"/>
    <mergeCell ref="F338"/>
    <mergeCell ref="J338"/>
    <mergeCell ref="F358"/>
    <mergeCell ref="J358"/>
    <mergeCell ref="F359"/>
    <mergeCell ref="J359"/>
    <mergeCell ref="F361"/>
    <mergeCell ref="J361"/>
    <mergeCell ref="J343"/>
    <mergeCell ref="J344"/>
    <mergeCell ref="F345"/>
    <mergeCell ref="J345"/>
    <mergeCell ref="J347"/>
    <mergeCell ref="F348"/>
    <mergeCell ref="J348"/>
    <mergeCell ref="J351"/>
    <mergeCell ref="F352"/>
    <mergeCell ref="J352"/>
    <mergeCell ref="B8:K9"/>
    <mergeCell ref="F362"/>
    <mergeCell ref="J362"/>
    <mergeCell ref="J364"/>
    <mergeCell ref="F365"/>
    <mergeCell ref="J365"/>
    <mergeCell ref="F382"/>
    <mergeCell ref="J382"/>
    <mergeCell ref="F381"/>
    <mergeCell ref="J381"/>
    <mergeCell ref="J367"/>
    <mergeCell ref="J368"/>
    <mergeCell ref="F369"/>
    <mergeCell ref="J369"/>
    <mergeCell ref="F370"/>
    <mergeCell ref="J370"/>
    <mergeCell ref="F371"/>
    <mergeCell ref="J371"/>
    <mergeCell ref="F372"/>
    <mergeCell ref="J372"/>
    <mergeCell ref="F354"/>
    <mergeCell ref="J354"/>
    <mergeCell ref="F355"/>
    <mergeCell ref="J355"/>
  </mergeCells>
  <printOptions horizontalCentered="1"/>
  <pageMargins left="0.23622047244094491" right="0.23622047244094491" top="0.35433070866141736" bottom="0.35433070866141736" header="0.31496062992125984" footer="0.31496062992125984"/>
  <pageSetup paperSize="119" scale="62" fitToHeight="0" orientation="portrait" horizontalDpi="300" verticalDpi="300" r:id="rId1"/>
  <headerFoot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Soriano Sierra, Emmanuel Israel</dc:creator>
  <cp:lastModifiedBy>Maria Guadalupe Guzman Rodriguez</cp:lastModifiedBy>
  <cp:lastPrinted>2019-11-06T17:48:15Z</cp:lastPrinted>
  <dcterms:created xsi:type="dcterms:W3CDTF">2019-06-24T21:30:56Z</dcterms:created>
  <dcterms:modified xsi:type="dcterms:W3CDTF">2020-01-08T19:24:12Z</dcterms:modified>
</cp:coreProperties>
</file>